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рограмма" sheetId="1" r:id="rId1"/>
    <sheet name="График оборотов" sheetId="2" r:id="rId2"/>
    <sheet name="Графики таблиц" sheetId="3" r:id="rId3"/>
    <sheet name="Проверка длины" sheetId="4" r:id="rId4"/>
    <sheet name="Проверка математики" sheetId="5" r:id="rId5"/>
    <sheet name="R21---RPM" sheetId="6" r:id="rId6"/>
  </sheets>
  <calcPr calcId="145621"/>
</workbook>
</file>

<file path=xl/calcChain.xml><?xml version="1.0" encoding="utf-8"?>
<calcChain xmlns="http://schemas.openxmlformats.org/spreadsheetml/2006/main">
  <c r="H6" i="6" l="1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H106" i="6"/>
  <c r="H107" i="6"/>
  <c r="H108" i="6"/>
  <c r="H109" i="6"/>
  <c r="H110" i="6"/>
  <c r="H111" i="6"/>
  <c r="H112" i="6"/>
  <c r="H113" i="6"/>
  <c r="H114" i="6"/>
  <c r="H115" i="6"/>
  <c r="H116" i="6"/>
  <c r="H117" i="6"/>
  <c r="H118" i="6"/>
  <c r="H119" i="6"/>
  <c r="H120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H154" i="6"/>
  <c r="H155" i="6"/>
  <c r="H156" i="6"/>
  <c r="H157" i="6"/>
  <c r="H158" i="6"/>
  <c r="H159" i="6"/>
  <c r="H160" i="6"/>
  <c r="H161" i="6"/>
  <c r="H162" i="6"/>
  <c r="H163" i="6"/>
  <c r="H164" i="6"/>
  <c r="H165" i="6"/>
  <c r="H166" i="6"/>
  <c r="H167" i="6"/>
  <c r="H168" i="6"/>
  <c r="H169" i="6"/>
  <c r="H170" i="6"/>
  <c r="H171" i="6"/>
  <c r="H172" i="6"/>
  <c r="H173" i="6"/>
  <c r="H174" i="6"/>
  <c r="H175" i="6"/>
  <c r="H176" i="6"/>
  <c r="H177" i="6"/>
  <c r="H178" i="6"/>
  <c r="H179" i="6"/>
  <c r="H180" i="6"/>
  <c r="H181" i="6"/>
  <c r="H182" i="6"/>
  <c r="H183" i="6"/>
  <c r="H184" i="6"/>
  <c r="H185" i="6"/>
  <c r="H186" i="6"/>
  <c r="H187" i="6"/>
  <c r="H188" i="6"/>
  <c r="H189" i="6"/>
  <c r="H190" i="6"/>
  <c r="H191" i="6"/>
  <c r="H192" i="6"/>
  <c r="H193" i="6"/>
  <c r="H194" i="6"/>
  <c r="H195" i="6"/>
  <c r="H196" i="6"/>
  <c r="H197" i="6"/>
  <c r="H198" i="6"/>
  <c r="H199" i="6"/>
  <c r="H200" i="6"/>
  <c r="H201" i="6"/>
  <c r="H202" i="6"/>
  <c r="H203" i="6"/>
  <c r="H204" i="6"/>
  <c r="H205" i="6"/>
  <c r="H206" i="6"/>
  <c r="H207" i="6"/>
  <c r="H208" i="6"/>
  <c r="H209" i="6"/>
  <c r="H210" i="6"/>
  <c r="H211" i="6"/>
  <c r="H212" i="6"/>
  <c r="H213" i="6"/>
  <c r="H214" i="6"/>
  <c r="H215" i="6"/>
  <c r="H216" i="6"/>
  <c r="H217" i="6"/>
  <c r="H218" i="6"/>
  <c r="H219" i="6"/>
  <c r="H220" i="6"/>
  <c r="H221" i="6"/>
  <c r="H222" i="6"/>
  <c r="H223" i="6"/>
  <c r="H224" i="6"/>
  <c r="H225" i="6"/>
  <c r="H226" i="6"/>
  <c r="H227" i="6"/>
  <c r="H228" i="6"/>
  <c r="H229" i="6"/>
  <c r="H230" i="6"/>
  <c r="H231" i="6"/>
  <c r="H232" i="6"/>
  <c r="H233" i="6"/>
  <c r="H234" i="6"/>
  <c r="H235" i="6"/>
  <c r="H236" i="6"/>
  <c r="H237" i="6"/>
  <c r="H238" i="6"/>
  <c r="H239" i="6"/>
  <c r="H240" i="6"/>
  <c r="H241" i="6"/>
  <c r="H242" i="6"/>
  <c r="H243" i="6"/>
  <c r="H244" i="6"/>
  <c r="H245" i="6"/>
  <c r="H246" i="6"/>
  <c r="H247" i="6"/>
  <c r="H248" i="6"/>
  <c r="H249" i="6"/>
  <c r="H250" i="6"/>
  <c r="H251" i="6"/>
  <c r="H252" i="6"/>
  <c r="H253" i="6"/>
  <c r="H254" i="6"/>
  <c r="H255" i="6"/>
  <c r="H256" i="6"/>
  <c r="H257" i="6"/>
  <c r="H258" i="6"/>
  <c r="H259" i="6"/>
  <c r="H260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G109" i="6"/>
  <c r="G110" i="6"/>
  <c r="G111" i="6"/>
  <c r="G112" i="6"/>
  <c r="G113" i="6"/>
  <c r="G114" i="6"/>
  <c r="G115" i="6"/>
  <c r="G116" i="6"/>
  <c r="G117" i="6"/>
  <c r="G118" i="6"/>
  <c r="G119" i="6"/>
  <c r="G120" i="6"/>
  <c r="G121" i="6"/>
  <c r="G122" i="6"/>
  <c r="G123" i="6"/>
  <c r="G124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G184" i="6"/>
  <c r="G185" i="6"/>
  <c r="G186" i="6"/>
  <c r="G187" i="6"/>
  <c r="G188" i="6"/>
  <c r="G189" i="6"/>
  <c r="G190" i="6"/>
  <c r="G191" i="6"/>
  <c r="G192" i="6"/>
  <c r="G193" i="6"/>
  <c r="G194" i="6"/>
  <c r="G195" i="6"/>
  <c r="G196" i="6"/>
  <c r="G197" i="6"/>
  <c r="G198" i="6"/>
  <c r="G199" i="6"/>
  <c r="G200" i="6"/>
  <c r="G201" i="6"/>
  <c r="G202" i="6"/>
  <c r="G203" i="6"/>
  <c r="G204" i="6"/>
  <c r="G205" i="6"/>
  <c r="G206" i="6"/>
  <c r="G207" i="6"/>
  <c r="G208" i="6"/>
  <c r="G209" i="6"/>
  <c r="G210" i="6"/>
  <c r="G211" i="6"/>
  <c r="G212" i="6"/>
  <c r="G213" i="6"/>
  <c r="G214" i="6"/>
  <c r="G215" i="6"/>
  <c r="G216" i="6"/>
  <c r="G217" i="6"/>
  <c r="G218" i="6"/>
  <c r="G219" i="6"/>
  <c r="G220" i="6"/>
  <c r="G221" i="6"/>
  <c r="G222" i="6"/>
  <c r="G223" i="6"/>
  <c r="G224" i="6"/>
  <c r="G225" i="6"/>
  <c r="G226" i="6"/>
  <c r="G227" i="6"/>
  <c r="G228" i="6"/>
  <c r="G229" i="6"/>
  <c r="G230" i="6"/>
  <c r="G231" i="6"/>
  <c r="G232" i="6"/>
  <c r="G233" i="6"/>
  <c r="G234" i="6"/>
  <c r="G235" i="6"/>
  <c r="G236" i="6"/>
  <c r="G237" i="6"/>
  <c r="G238" i="6"/>
  <c r="G239" i="6"/>
  <c r="G240" i="6"/>
  <c r="G241" i="6"/>
  <c r="G242" i="6"/>
  <c r="G243" i="6"/>
  <c r="G244" i="6"/>
  <c r="G245" i="6"/>
  <c r="G246" i="6"/>
  <c r="G247" i="6"/>
  <c r="G248" i="6"/>
  <c r="G249" i="6"/>
  <c r="G250" i="6"/>
  <c r="G251" i="6"/>
  <c r="G252" i="6"/>
  <c r="G253" i="6"/>
  <c r="G254" i="6"/>
  <c r="G255" i="6"/>
  <c r="G256" i="6"/>
  <c r="G257" i="6"/>
  <c r="G258" i="6"/>
  <c r="G259" i="6"/>
  <c r="G260" i="6"/>
  <c r="H5" i="6"/>
  <c r="G5" i="6"/>
  <c r="O8" i="6"/>
  <c r="F6" i="6" l="1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55" i="6"/>
  <c r="F156" i="6"/>
  <c r="F157" i="6"/>
  <c r="F158" i="6"/>
  <c r="F159" i="6"/>
  <c r="F160" i="6"/>
  <c r="F161" i="6"/>
  <c r="F162" i="6"/>
  <c r="F163" i="6"/>
  <c r="F164" i="6"/>
  <c r="F165" i="6"/>
  <c r="F166" i="6"/>
  <c r="F167" i="6"/>
  <c r="F168" i="6"/>
  <c r="F169" i="6"/>
  <c r="F170" i="6"/>
  <c r="F171" i="6"/>
  <c r="F172" i="6"/>
  <c r="F173" i="6"/>
  <c r="F174" i="6"/>
  <c r="F175" i="6"/>
  <c r="F176" i="6"/>
  <c r="F177" i="6"/>
  <c r="F178" i="6"/>
  <c r="F179" i="6"/>
  <c r="F180" i="6"/>
  <c r="F181" i="6"/>
  <c r="F182" i="6"/>
  <c r="F183" i="6"/>
  <c r="F184" i="6"/>
  <c r="F185" i="6"/>
  <c r="F186" i="6"/>
  <c r="F187" i="6"/>
  <c r="F188" i="6"/>
  <c r="F189" i="6"/>
  <c r="F190" i="6"/>
  <c r="F191" i="6"/>
  <c r="F192" i="6"/>
  <c r="F193" i="6"/>
  <c r="F194" i="6"/>
  <c r="F195" i="6"/>
  <c r="F196" i="6"/>
  <c r="F197" i="6"/>
  <c r="F198" i="6"/>
  <c r="F199" i="6"/>
  <c r="F200" i="6"/>
  <c r="F201" i="6"/>
  <c r="F202" i="6"/>
  <c r="F203" i="6"/>
  <c r="F204" i="6"/>
  <c r="F205" i="6"/>
  <c r="F206" i="6"/>
  <c r="F207" i="6"/>
  <c r="F208" i="6"/>
  <c r="F209" i="6"/>
  <c r="F210" i="6"/>
  <c r="F211" i="6"/>
  <c r="F212" i="6"/>
  <c r="F213" i="6"/>
  <c r="F214" i="6"/>
  <c r="F215" i="6"/>
  <c r="F216" i="6"/>
  <c r="F217" i="6"/>
  <c r="F218" i="6"/>
  <c r="F219" i="6"/>
  <c r="F220" i="6"/>
  <c r="F221" i="6"/>
  <c r="F222" i="6"/>
  <c r="F223" i="6"/>
  <c r="F224" i="6"/>
  <c r="F225" i="6"/>
  <c r="F226" i="6"/>
  <c r="F227" i="6"/>
  <c r="F228" i="6"/>
  <c r="F229" i="6"/>
  <c r="F230" i="6"/>
  <c r="F231" i="6"/>
  <c r="F232" i="6"/>
  <c r="F233" i="6"/>
  <c r="F234" i="6"/>
  <c r="F235" i="6"/>
  <c r="F236" i="6"/>
  <c r="F237" i="6"/>
  <c r="F238" i="6"/>
  <c r="F239" i="6"/>
  <c r="F240" i="6"/>
  <c r="F241" i="6"/>
  <c r="F242" i="6"/>
  <c r="F243" i="6"/>
  <c r="F244" i="6"/>
  <c r="F245" i="6"/>
  <c r="F246" i="6"/>
  <c r="F247" i="6"/>
  <c r="F248" i="6"/>
  <c r="F249" i="6"/>
  <c r="F250" i="6"/>
  <c r="F251" i="6"/>
  <c r="F252" i="6"/>
  <c r="F253" i="6"/>
  <c r="F254" i="6"/>
  <c r="F255" i="6"/>
  <c r="F256" i="6"/>
  <c r="F257" i="6"/>
  <c r="F258" i="6"/>
  <c r="F259" i="6"/>
  <c r="F260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E109" i="6"/>
  <c r="E110" i="6"/>
  <c r="E111" i="6"/>
  <c r="E112" i="6"/>
  <c r="E113" i="6"/>
  <c r="E114" i="6"/>
  <c r="E115" i="6"/>
  <c r="E116" i="6"/>
  <c r="E117" i="6"/>
  <c r="E118" i="6"/>
  <c r="E119" i="6"/>
  <c r="E120" i="6"/>
  <c r="E121" i="6"/>
  <c r="E122" i="6"/>
  <c r="E123" i="6"/>
  <c r="E124" i="6"/>
  <c r="E125" i="6"/>
  <c r="E126" i="6"/>
  <c r="E127" i="6"/>
  <c r="E128" i="6"/>
  <c r="E129" i="6"/>
  <c r="E130" i="6"/>
  <c r="E131" i="6"/>
  <c r="E132" i="6"/>
  <c r="E133" i="6"/>
  <c r="E134" i="6"/>
  <c r="E135" i="6"/>
  <c r="E136" i="6"/>
  <c r="E137" i="6"/>
  <c r="E138" i="6"/>
  <c r="E139" i="6"/>
  <c r="E140" i="6"/>
  <c r="E141" i="6"/>
  <c r="E142" i="6"/>
  <c r="E143" i="6"/>
  <c r="E144" i="6"/>
  <c r="E145" i="6"/>
  <c r="E146" i="6"/>
  <c r="E147" i="6"/>
  <c r="E148" i="6"/>
  <c r="E149" i="6"/>
  <c r="E150" i="6"/>
  <c r="E151" i="6"/>
  <c r="E152" i="6"/>
  <c r="E153" i="6"/>
  <c r="E154" i="6"/>
  <c r="E155" i="6"/>
  <c r="E156" i="6"/>
  <c r="E157" i="6"/>
  <c r="E158" i="6"/>
  <c r="E159" i="6"/>
  <c r="E160" i="6"/>
  <c r="E161" i="6"/>
  <c r="E162" i="6"/>
  <c r="E163" i="6"/>
  <c r="E164" i="6"/>
  <c r="E165" i="6"/>
  <c r="E166" i="6"/>
  <c r="E167" i="6"/>
  <c r="E168" i="6"/>
  <c r="E169" i="6"/>
  <c r="E170" i="6"/>
  <c r="E171" i="6"/>
  <c r="E172" i="6"/>
  <c r="E173" i="6"/>
  <c r="E174" i="6"/>
  <c r="E175" i="6"/>
  <c r="E176" i="6"/>
  <c r="E177" i="6"/>
  <c r="E178" i="6"/>
  <c r="E179" i="6"/>
  <c r="E180" i="6"/>
  <c r="E181" i="6"/>
  <c r="E182" i="6"/>
  <c r="E183" i="6"/>
  <c r="E184" i="6"/>
  <c r="E185" i="6"/>
  <c r="E186" i="6"/>
  <c r="E187" i="6"/>
  <c r="E188" i="6"/>
  <c r="E189" i="6"/>
  <c r="E190" i="6"/>
  <c r="E191" i="6"/>
  <c r="E192" i="6"/>
  <c r="E193" i="6"/>
  <c r="E194" i="6"/>
  <c r="E195" i="6"/>
  <c r="E196" i="6"/>
  <c r="E197" i="6"/>
  <c r="E198" i="6"/>
  <c r="E199" i="6"/>
  <c r="E200" i="6"/>
  <c r="E201" i="6"/>
  <c r="E202" i="6"/>
  <c r="E203" i="6"/>
  <c r="E204" i="6"/>
  <c r="E205" i="6"/>
  <c r="E206" i="6"/>
  <c r="E207" i="6"/>
  <c r="E208" i="6"/>
  <c r="E209" i="6"/>
  <c r="E210" i="6"/>
  <c r="E211" i="6"/>
  <c r="E212" i="6"/>
  <c r="E213" i="6"/>
  <c r="E214" i="6"/>
  <c r="E215" i="6"/>
  <c r="E216" i="6"/>
  <c r="E217" i="6"/>
  <c r="E218" i="6"/>
  <c r="E219" i="6"/>
  <c r="E220" i="6"/>
  <c r="E221" i="6"/>
  <c r="E222" i="6"/>
  <c r="E223" i="6"/>
  <c r="E224" i="6"/>
  <c r="E225" i="6"/>
  <c r="E226" i="6"/>
  <c r="E227" i="6"/>
  <c r="E228" i="6"/>
  <c r="E229" i="6"/>
  <c r="E230" i="6"/>
  <c r="E231" i="6"/>
  <c r="E232" i="6"/>
  <c r="E233" i="6"/>
  <c r="E234" i="6"/>
  <c r="E235" i="6"/>
  <c r="E236" i="6"/>
  <c r="E237" i="6"/>
  <c r="E238" i="6"/>
  <c r="E239" i="6"/>
  <c r="E240" i="6"/>
  <c r="E241" i="6"/>
  <c r="E242" i="6"/>
  <c r="E243" i="6"/>
  <c r="E244" i="6"/>
  <c r="E245" i="6"/>
  <c r="E246" i="6"/>
  <c r="E247" i="6"/>
  <c r="E248" i="6"/>
  <c r="E249" i="6"/>
  <c r="E250" i="6"/>
  <c r="E251" i="6"/>
  <c r="E252" i="6"/>
  <c r="E253" i="6"/>
  <c r="E254" i="6"/>
  <c r="E255" i="6"/>
  <c r="E256" i="6"/>
  <c r="E257" i="6"/>
  <c r="E258" i="6"/>
  <c r="E259" i="6"/>
  <c r="E260" i="6"/>
  <c r="F5" i="6"/>
  <c r="E5" i="6"/>
  <c r="B260" i="6"/>
  <c r="C260" i="6" s="1"/>
  <c r="D259" i="6"/>
  <c r="D260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132" i="6"/>
  <c r="C133" i="6"/>
  <c r="C134" i="6"/>
  <c r="C135" i="6"/>
  <c r="C136" i="6"/>
  <c r="C137" i="6"/>
  <c r="C138" i="6"/>
  <c r="C139" i="6"/>
  <c r="C140" i="6"/>
  <c r="C141" i="6"/>
  <c r="C142" i="6"/>
  <c r="C143" i="6"/>
  <c r="C144" i="6"/>
  <c r="C145" i="6"/>
  <c r="C146" i="6"/>
  <c r="C147" i="6"/>
  <c r="C148" i="6"/>
  <c r="C149" i="6"/>
  <c r="C150" i="6"/>
  <c r="C151" i="6"/>
  <c r="C152" i="6"/>
  <c r="C153" i="6"/>
  <c r="C154" i="6"/>
  <c r="C155" i="6"/>
  <c r="C156" i="6"/>
  <c r="C157" i="6"/>
  <c r="C158" i="6"/>
  <c r="C159" i="6"/>
  <c r="C160" i="6"/>
  <c r="C161" i="6"/>
  <c r="C162" i="6"/>
  <c r="C163" i="6"/>
  <c r="C164" i="6"/>
  <c r="C165" i="6"/>
  <c r="C166" i="6"/>
  <c r="C167" i="6"/>
  <c r="C168" i="6"/>
  <c r="C169" i="6"/>
  <c r="C170" i="6"/>
  <c r="C171" i="6"/>
  <c r="C172" i="6"/>
  <c r="C173" i="6"/>
  <c r="C174" i="6"/>
  <c r="C175" i="6"/>
  <c r="C176" i="6"/>
  <c r="C177" i="6"/>
  <c r="C178" i="6"/>
  <c r="C179" i="6"/>
  <c r="C180" i="6"/>
  <c r="C181" i="6"/>
  <c r="C182" i="6"/>
  <c r="C183" i="6"/>
  <c r="C184" i="6"/>
  <c r="C185" i="6"/>
  <c r="C186" i="6"/>
  <c r="C187" i="6"/>
  <c r="C188" i="6"/>
  <c r="C189" i="6"/>
  <c r="C190" i="6"/>
  <c r="C191" i="6"/>
  <c r="C192" i="6"/>
  <c r="C193" i="6"/>
  <c r="C194" i="6"/>
  <c r="C195" i="6"/>
  <c r="C196" i="6"/>
  <c r="C197" i="6"/>
  <c r="C198" i="6"/>
  <c r="C199" i="6"/>
  <c r="C200" i="6"/>
  <c r="C201" i="6"/>
  <c r="C202" i="6"/>
  <c r="C203" i="6"/>
  <c r="C204" i="6"/>
  <c r="C205" i="6"/>
  <c r="C206" i="6"/>
  <c r="C207" i="6"/>
  <c r="C208" i="6"/>
  <c r="C209" i="6"/>
  <c r="C210" i="6"/>
  <c r="C211" i="6"/>
  <c r="C212" i="6"/>
  <c r="C213" i="6"/>
  <c r="C214" i="6"/>
  <c r="C215" i="6"/>
  <c r="C216" i="6"/>
  <c r="C217" i="6"/>
  <c r="C218" i="6"/>
  <c r="C219" i="6"/>
  <c r="C220" i="6"/>
  <c r="C221" i="6"/>
  <c r="C222" i="6"/>
  <c r="C223" i="6"/>
  <c r="C224" i="6"/>
  <c r="C225" i="6"/>
  <c r="C226" i="6"/>
  <c r="C227" i="6"/>
  <c r="C228" i="6"/>
  <c r="C229" i="6"/>
  <c r="C230" i="6"/>
  <c r="C231" i="6"/>
  <c r="C232" i="6"/>
  <c r="C233" i="6"/>
  <c r="C234" i="6"/>
  <c r="C235" i="6"/>
  <c r="C236" i="6"/>
  <c r="C237" i="6"/>
  <c r="C238" i="6"/>
  <c r="C239" i="6"/>
  <c r="C240" i="6"/>
  <c r="C241" i="6"/>
  <c r="C242" i="6"/>
  <c r="C243" i="6"/>
  <c r="C244" i="6"/>
  <c r="C245" i="6"/>
  <c r="C246" i="6"/>
  <c r="C247" i="6"/>
  <c r="C248" i="6"/>
  <c r="C249" i="6"/>
  <c r="C250" i="6"/>
  <c r="C251" i="6"/>
  <c r="C252" i="6"/>
  <c r="C253" i="6"/>
  <c r="C254" i="6"/>
  <c r="C255" i="6"/>
  <c r="C256" i="6"/>
  <c r="C257" i="6"/>
  <c r="C258" i="6"/>
  <c r="C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5" i="6"/>
  <c r="C259" i="6" l="1"/>
  <c r="D2" i="5"/>
  <c r="D3" i="5" s="1"/>
  <c r="D4" i="5" s="1"/>
  <c r="E2" i="5"/>
  <c r="E3" i="5" s="1"/>
  <c r="E4" i="5" s="1"/>
  <c r="F2" i="5"/>
  <c r="F3" i="5" s="1"/>
  <c r="F4" i="5" s="1"/>
  <c r="G2" i="5"/>
  <c r="G3" i="5" s="1"/>
  <c r="G4" i="5" s="1"/>
  <c r="H2" i="5"/>
  <c r="H3" i="5" s="1"/>
  <c r="H4" i="5" s="1"/>
  <c r="I2" i="5"/>
  <c r="I3" i="5" s="1"/>
  <c r="I4" i="5" s="1"/>
  <c r="J2" i="5"/>
  <c r="J3" i="5" s="1"/>
  <c r="J4" i="5" s="1"/>
  <c r="K2" i="5"/>
  <c r="K3" i="5" s="1"/>
  <c r="K4" i="5" s="1"/>
  <c r="L2" i="5"/>
  <c r="L3" i="5" s="1"/>
  <c r="L4" i="5" s="1"/>
  <c r="M2" i="5"/>
  <c r="M3" i="5" s="1"/>
  <c r="M4" i="5" s="1"/>
  <c r="N2" i="5"/>
  <c r="N3" i="5" s="1"/>
  <c r="N4" i="5" s="1"/>
  <c r="O2" i="5"/>
  <c r="O3" i="5" s="1"/>
  <c r="O4" i="5" s="1"/>
  <c r="P2" i="5"/>
  <c r="P3" i="5" s="1"/>
  <c r="P4" i="5" s="1"/>
  <c r="Q2" i="5"/>
  <c r="Q3" i="5" s="1"/>
  <c r="Q4" i="5" s="1"/>
  <c r="R2" i="5"/>
  <c r="R3" i="5" s="1"/>
  <c r="R4" i="5" s="1"/>
  <c r="S2" i="5"/>
  <c r="S3" i="5" s="1"/>
  <c r="S4" i="5" s="1"/>
  <c r="T2" i="5"/>
  <c r="T3" i="5" s="1"/>
  <c r="T4" i="5" s="1"/>
  <c r="U2" i="5"/>
  <c r="U3" i="5" s="1"/>
  <c r="U4" i="5" s="1"/>
  <c r="V2" i="5"/>
  <c r="V3" i="5" s="1"/>
  <c r="V4" i="5" s="1"/>
  <c r="W2" i="5"/>
  <c r="W3" i="5" s="1"/>
  <c r="W4" i="5" s="1"/>
  <c r="X2" i="5"/>
  <c r="X3" i="5" s="1"/>
  <c r="X4" i="5" s="1"/>
  <c r="Y2" i="5"/>
  <c r="Y3" i="5" s="1"/>
  <c r="Y4" i="5" s="1"/>
  <c r="Z2" i="5"/>
  <c r="Z3" i="5" s="1"/>
  <c r="Z4" i="5" s="1"/>
  <c r="AA2" i="5"/>
  <c r="AA3" i="5" s="1"/>
  <c r="AA4" i="5" s="1"/>
  <c r="AB2" i="5"/>
  <c r="AB3" i="5" s="1"/>
  <c r="AB4" i="5" s="1"/>
  <c r="AC2" i="5"/>
  <c r="AC3" i="5" s="1"/>
  <c r="AC4" i="5" s="1"/>
  <c r="AD2" i="5"/>
  <c r="AD3" i="5" s="1"/>
  <c r="AD4" i="5" s="1"/>
  <c r="AE2" i="5"/>
  <c r="AE3" i="5" s="1"/>
  <c r="AE4" i="5" s="1"/>
  <c r="AF2" i="5"/>
  <c r="AF3" i="5" s="1"/>
  <c r="AF4" i="5" s="1"/>
  <c r="AG2" i="5"/>
  <c r="AG3" i="5" s="1"/>
  <c r="AG4" i="5" s="1"/>
  <c r="AH2" i="5"/>
  <c r="AH3" i="5" s="1"/>
  <c r="AH4" i="5" s="1"/>
  <c r="AI2" i="5"/>
  <c r="AI3" i="5" s="1"/>
  <c r="AI4" i="5" s="1"/>
  <c r="AJ2" i="5"/>
  <c r="AJ3" i="5" s="1"/>
  <c r="AJ4" i="5" s="1"/>
  <c r="AK2" i="5"/>
  <c r="AK3" i="5" s="1"/>
  <c r="AK4" i="5" s="1"/>
  <c r="AL2" i="5"/>
  <c r="AL3" i="5" s="1"/>
  <c r="AL4" i="5" s="1"/>
  <c r="AM2" i="5"/>
  <c r="AM3" i="5" s="1"/>
  <c r="AM4" i="5" s="1"/>
  <c r="AN2" i="5"/>
  <c r="AN3" i="5" s="1"/>
  <c r="AN4" i="5" s="1"/>
  <c r="AO2" i="5"/>
  <c r="AO3" i="5" s="1"/>
  <c r="AO4" i="5" s="1"/>
  <c r="AP2" i="5"/>
  <c r="AP3" i="5" s="1"/>
  <c r="AP4" i="5" s="1"/>
  <c r="AQ2" i="5"/>
  <c r="AQ3" i="5" s="1"/>
  <c r="AQ4" i="5" s="1"/>
  <c r="AR2" i="5"/>
  <c r="AR3" i="5" s="1"/>
  <c r="AR4" i="5" s="1"/>
  <c r="AS2" i="5"/>
  <c r="AS3" i="5" s="1"/>
  <c r="AS4" i="5" s="1"/>
  <c r="AT2" i="5"/>
  <c r="AT3" i="5" s="1"/>
  <c r="AT4" i="5" s="1"/>
  <c r="AU2" i="5"/>
  <c r="AU3" i="5" s="1"/>
  <c r="AU4" i="5" s="1"/>
  <c r="AV2" i="5"/>
  <c r="AV3" i="5" s="1"/>
  <c r="AV4" i="5" s="1"/>
  <c r="AW2" i="5"/>
  <c r="AW3" i="5" s="1"/>
  <c r="AW4" i="5" s="1"/>
  <c r="AX2" i="5"/>
  <c r="AX3" i="5" s="1"/>
  <c r="AX4" i="5" s="1"/>
  <c r="AY2" i="5"/>
  <c r="AY3" i="5" s="1"/>
  <c r="AY4" i="5" s="1"/>
  <c r="AZ2" i="5"/>
  <c r="AZ3" i="5" s="1"/>
  <c r="AZ4" i="5" s="1"/>
  <c r="BA2" i="5"/>
  <c r="BA3" i="5" s="1"/>
  <c r="BA4" i="5" s="1"/>
  <c r="BB2" i="5"/>
  <c r="BB3" i="5" s="1"/>
  <c r="BB4" i="5" s="1"/>
  <c r="BC2" i="5"/>
  <c r="BC3" i="5" s="1"/>
  <c r="BC4" i="5" s="1"/>
  <c r="BD2" i="5"/>
  <c r="BD3" i="5" s="1"/>
  <c r="BD4" i="5" s="1"/>
  <c r="BE2" i="5"/>
  <c r="BE3" i="5" s="1"/>
  <c r="BE4" i="5" s="1"/>
  <c r="BF2" i="5"/>
  <c r="BF3" i="5" s="1"/>
  <c r="BF4" i="5" s="1"/>
  <c r="BG2" i="5"/>
  <c r="BG3" i="5" s="1"/>
  <c r="BG4" i="5" s="1"/>
  <c r="BH2" i="5"/>
  <c r="BH3" i="5" s="1"/>
  <c r="BH4" i="5" s="1"/>
  <c r="BI2" i="5"/>
  <c r="BI3" i="5" s="1"/>
  <c r="BI4" i="5" s="1"/>
  <c r="BJ2" i="5"/>
  <c r="BJ3" i="5" s="1"/>
  <c r="BJ4" i="5" s="1"/>
  <c r="BK2" i="5"/>
  <c r="BK3" i="5" s="1"/>
  <c r="BK4" i="5" s="1"/>
  <c r="BL2" i="5"/>
  <c r="BL3" i="5" s="1"/>
  <c r="BL4" i="5" s="1"/>
  <c r="BM2" i="5"/>
  <c r="BM3" i="5" s="1"/>
  <c r="BM4" i="5" s="1"/>
  <c r="BN2" i="5"/>
  <c r="BN3" i="5" s="1"/>
  <c r="BN4" i="5" s="1"/>
  <c r="BO2" i="5"/>
  <c r="BO3" i="5" s="1"/>
  <c r="BO4" i="5" s="1"/>
  <c r="BP2" i="5"/>
  <c r="BP3" i="5" s="1"/>
  <c r="BP4" i="5" s="1"/>
  <c r="BQ2" i="5"/>
  <c r="BQ3" i="5" s="1"/>
  <c r="BQ4" i="5" s="1"/>
  <c r="BR2" i="5"/>
  <c r="BR3" i="5" s="1"/>
  <c r="BR4" i="5" s="1"/>
  <c r="BS2" i="5"/>
  <c r="BS3" i="5" s="1"/>
  <c r="BS4" i="5" s="1"/>
  <c r="BT2" i="5"/>
  <c r="BT3" i="5" s="1"/>
  <c r="BT4" i="5" s="1"/>
  <c r="BU2" i="5"/>
  <c r="BU3" i="5" s="1"/>
  <c r="BU4" i="5" s="1"/>
  <c r="BV2" i="5"/>
  <c r="BV3" i="5" s="1"/>
  <c r="BV4" i="5" s="1"/>
  <c r="BW2" i="5"/>
  <c r="BW3" i="5" s="1"/>
  <c r="BW4" i="5" s="1"/>
  <c r="BX2" i="5"/>
  <c r="BX3" i="5" s="1"/>
  <c r="BX4" i="5" s="1"/>
  <c r="BY2" i="5"/>
  <c r="BY3" i="5" s="1"/>
  <c r="BY4" i="5" s="1"/>
  <c r="BZ2" i="5"/>
  <c r="BZ3" i="5" s="1"/>
  <c r="BZ4" i="5" s="1"/>
  <c r="CA2" i="5"/>
  <c r="CA3" i="5" s="1"/>
  <c r="CA4" i="5" s="1"/>
  <c r="CB2" i="5"/>
  <c r="CB3" i="5" s="1"/>
  <c r="CB4" i="5" s="1"/>
  <c r="CC2" i="5"/>
  <c r="CC3" i="5" s="1"/>
  <c r="CC4" i="5" s="1"/>
  <c r="CD2" i="5"/>
  <c r="CD3" i="5" s="1"/>
  <c r="CD4" i="5" s="1"/>
  <c r="CE2" i="5"/>
  <c r="CE3" i="5" s="1"/>
  <c r="CE4" i="5" s="1"/>
  <c r="CF2" i="5"/>
  <c r="CF3" i="5" s="1"/>
  <c r="CF4" i="5" s="1"/>
  <c r="CG2" i="5"/>
  <c r="CG3" i="5" s="1"/>
  <c r="CG4" i="5" s="1"/>
  <c r="CH2" i="5"/>
  <c r="CH3" i="5" s="1"/>
  <c r="CH4" i="5" s="1"/>
  <c r="CI2" i="5"/>
  <c r="CI3" i="5" s="1"/>
  <c r="CI4" i="5" s="1"/>
  <c r="CJ2" i="5"/>
  <c r="CJ3" i="5" s="1"/>
  <c r="CJ4" i="5" s="1"/>
  <c r="CK2" i="5"/>
  <c r="CK3" i="5" s="1"/>
  <c r="CK4" i="5" s="1"/>
  <c r="CL2" i="5"/>
  <c r="CL3" i="5" s="1"/>
  <c r="CL4" i="5" s="1"/>
  <c r="CM2" i="5"/>
  <c r="CM3" i="5" s="1"/>
  <c r="CM4" i="5" s="1"/>
  <c r="CN2" i="5"/>
  <c r="CN3" i="5" s="1"/>
  <c r="CN4" i="5" s="1"/>
  <c r="CO2" i="5"/>
  <c r="CO3" i="5" s="1"/>
  <c r="CO4" i="5" s="1"/>
  <c r="CP2" i="5"/>
  <c r="CP3" i="5" s="1"/>
  <c r="CP4" i="5" s="1"/>
  <c r="CQ2" i="5"/>
  <c r="CQ3" i="5" s="1"/>
  <c r="CQ4" i="5" s="1"/>
  <c r="CR2" i="5"/>
  <c r="CR3" i="5" s="1"/>
  <c r="CR4" i="5" s="1"/>
  <c r="CS2" i="5"/>
  <c r="CS3" i="5" s="1"/>
  <c r="CS4" i="5" s="1"/>
  <c r="CT2" i="5"/>
  <c r="CT3" i="5" s="1"/>
  <c r="CT4" i="5" s="1"/>
  <c r="CU2" i="5"/>
  <c r="CU3" i="5" s="1"/>
  <c r="CU4" i="5" s="1"/>
  <c r="CV2" i="5"/>
  <c r="CV3" i="5" s="1"/>
  <c r="CV4" i="5" s="1"/>
  <c r="CW2" i="5"/>
  <c r="CW3" i="5" s="1"/>
  <c r="CW4" i="5" s="1"/>
  <c r="CX2" i="5"/>
  <c r="CX3" i="5" s="1"/>
  <c r="CX4" i="5" s="1"/>
  <c r="CY2" i="5"/>
  <c r="CY3" i="5" s="1"/>
  <c r="CY4" i="5" s="1"/>
  <c r="CZ2" i="5"/>
  <c r="CZ3" i="5" s="1"/>
  <c r="CZ4" i="5" s="1"/>
  <c r="DA2" i="5"/>
  <c r="DA3" i="5" s="1"/>
  <c r="DA4" i="5" s="1"/>
  <c r="DB2" i="5"/>
  <c r="DB3" i="5" s="1"/>
  <c r="DB4" i="5" s="1"/>
  <c r="DC2" i="5"/>
  <c r="DC3" i="5" s="1"/>
  <c r="DC4" i="5" s="1"/>
  <c r="DD2" i="5"/>
  <c r="DD3" i="5" s="1"/>
  <c r="DD4" i="5" s="1"/>
  <c r="DE2" i="5"/>
  <c r="DE3" i="5" s="1"/>
  <c r="DE4" i="5" s="1"/>
  <c r="DF2" i="5"/>
  <c r="DF3" i="5" s="1"/>
  <c r="DF4" i="5" s="1"/>
  <c r="DG2" i="5"/>
  <c r="DG3" i="5" s="1"/>
  <c r="DG4" i="5" s="1"/>
  <c r="DH2" i="5"/>
  <c r="DH3" i="5" s="1"/>
  <c r="DH4" i="5" s="1"/>
  <c r="DI2" i="5"/>
  <c r="DI3" i="5" s="1"/>
  <c r="DI4" i="5" s="1"/>
  <c r="DJ2" i="5"/>
  <c r="DJ3" i="5" s="1"/>
  <c r="DJ4" i="5" s="1"/>
  <c r="DK2" i="5"/>
  <c r="DK3" i="5" s="1"/>
  <c r="DK4" i="5" s="1"/>
  <c r="DL2" i="5"/>
  <c r="DL3" i="5" s="1"/>
  <c r="DL4" i="5" s="1"/>
  <c r="DM2" i="5"/>
  <c r="DM3" i="5" s="1"/>
  <c r="DM4" i="5" s="1"/>
  <c r="DN2" i="5"/>
  <c r="DN3" i="5" s="1"/>
  <c r="DN4" i="5" s="1"/>
  <c r="DO2" i="5"/>
  <c r="DO3" i="5" s="1"/>
  <c r="DO4" i="5" s="1"/>
  <c r="DP2" i="5"/>
  <c r="DP3" i="5" s="1"/>
  <c r="DP4" i="5" s="1"/>
  <c r="DQ2" i="5"/>
  <c r="DQ3" i="5" s="1"/>
  <c r="DQ4" i="5" s="1"/>
  <c r="DR2" i="5"/>
  <c r="DR3" i="5" s="1"/>
  <c r="DR4" i="5" s="1"/>
  <c r="DS2" i="5"/>
  <c r="DS3" i="5" s="1"/>
  <c r="DS4" i="5" s="1"/>
  <c r="DT2" i="5"/>
  <c r="DT3" i="5" s="1"/>
  <c r="DT4" i="5" s="1"/>
  <c r="DU2" i="5"/>
  <c r="DU3" i="5" s="1"/>
  <c r="DU4" i="5" s="1"/>
  <c r="DV2" i="5"/>
  <c r="DV3" i="5" s="1"/>
  <c r="DV4" i="5" s="1"/>
  <c r="DW2" i="5"/>
  <c r="DW3" i="5" s="1"/>
  <c r="DW4" i="5" s="1"/>
  <c r="DX2" i="5"/>
  <c r="DX3" i="5" s="1"/>
  <c r="DX4" i="5" s="1"/>
  <c r="DY2" i="5"/>
  <c r="DY3" i="5" s="1"/>
  <c r="DY4" i="5" s="1"/>
  <c r="DZ2" i="5"/>
  <c r="DZ3" i="5" s="1"/>
  <c r="DZ4" i="5" s="1"/>
  <c r="EA2" i="5"/>
  <c r="EA3" i="5" s="1"/>
  <c r="EA4" i="5" s="1"/>
  <c r="EB2" i="5"/>
  <c r="EB3" i="5" s="1"/>
  <c r="EB4" i="5" s="1"/>
  <c r="EC2" i="5"/>
  <c r="EC3" i="5" s="1"/>
  <c r="EC4" i="5" s="1"/>
  <c r="ED2" i="5"/>
  <c r="ED3" i="5" s="1"/>
  <c r="ED4" i="5" s="1"/>
  <c r="EE2" i="5"/>
  <c r="EE3" i="5" s="1"/>
  <c r="EE4" i="5" s="1"/>
  <c r="EF2" i="5"/>
  <c r="EF3" i="5" s="1"/>
  <c r="EF4" i="5" s="1"/>
  <c r="EG2" i="5"/>
  <c r="EG3" i="5" s="1"/>
  <c r="EG4" i="5" s="1"/>
  <c r="EH2" i="5"/>
  <c r="EH3" i="5" s="1"/>
  <c r="EH4" i="5" s="1"/>
  <c r="EI2" i="5"/>
  <c r="EI3" i="5" s="1"/>
  <c r="EI4" i="5" s="1"/>
  <c r="EJ2" i="5"/>
  <c r="EJ3" i="5" s="1"/>
  <c r="EJ4" i="5" s="1"/>
  <c r="EK2" i="5"/>
  <c r="EK3" i="5" s="1"/>
  <c r="EK4" i="5" s="1"/>
  <c r="EL2" i="5"/>
  <c r="EL3" i="5" s="1"/>
  <c r="EL4" i="5" s="1"/>
  <c r="EM2" i="5"/>
  <c r="EM3" i="5" s="1"/>
  <c r="EM4" i="5" s="1"/>
  <c r="EN2" i="5"/>
  <c r="EN3" i="5" s="1"/>
  <c r="EN4" i="5" s="1"/>
  <c r="EO2" i="5"/>
  <c r="EO3" i="5" s="1"/>
  <c r="EO4" i="5" s="1"/>
  <c r="EP2" i="5"/>
  <c r="EP3" i="5" s="1"/>
  <c r="EP4" i="5" s="1"/>
  <c r="EQ2" i="5"/>
  <c r="EQ3" i="5" s="1"/>
  <c r="EQ4" i="5" s="1"/>
  <c r="ER2" i="5"/>
  <c r="ER3" i="5" s="1"/>
  <c r="ER4" i="5" s="1"/>
  <c r="ES2" i="5"/>
  <c r="ES3" i="5" s="1"/>
  <c r="ES4" i="5" s="1"/>
  <c r="ET2" i="5"/>
  <c r="ET3" i="5" s="1"/>
  <c r="ET4" i="5" s="1"/>
  <c r="EU2" i="5"/>
  <c r="EU3" i="5" s="1"/>
  <c r="EU4" i="5" s="1"/>
  <c r="EV2" i="5"/>
  <c r="EV3" i="5" s="1"/>
  <c r="EV4" i="5" s="1"/>
  <c r="EW2" i="5"/>
  <c r="EW3" i="5" s="1"/>
  <c r="EW4" i="5" s="1"/>
  <c r="EX2" i="5"/>
  <c r="EX3" i="5" s="1"/>
  <c r="EX4" i="5" s="1"/>
  <c r="EY2" i="5"/>
  <c r="EY3" i="5" s="1"/>
  <c r="EY4" i="5" s="1"/>
  <c r="EZ2" i="5"/>
  <c r="EZ3" i="5" s="1"/>
  <c r="EZ4" i="5" s="1"/>
  <c r="FA2" i="5"/>
  <c r="FA3" i="5" s="1"/>
  <c r="FA4" i="5" s="1"/>
  <c r="FB2" i="5"/>
  <c r="FB3" i="5" s="1"/>
  <c r="FB4" i="5" s="1"/>
  <c r="FC2" i="5"/>
  <c r="FC3" i="5" s="1"/>
  <c r="FC4" i="5" s="1"/>
  <c r="FD2" i="5"/>
  <c r="FD3" i="5" s="1"/>
  <c r="FD4" i="5" s="1"/>
  <c r="FE2" i="5"/>
  <c r="FE3" i="5" s="1"/>
  <c r="FE4" i="5" s="1"/>
  <c r="FF2" i="5"/>
  <c r="FF3" i="5" s="1"/>
  <c r="FF4" i="5" s="1"/>
  <c r="FG2" i="5"/>
  <c r="FG3" i="5" s="1"/>
  <c r="FG4" i="5" s="1"/>
  <c r="FH2" i="5"/>
  <c r="FH3" i="5" s="1"/>
  <c r="FH4" i="5" s="1"/>
  <c r="FI2" i="5"/>
  <c r="FI3" i="5" s="1"/>
  <c r="FI4" i="5" s="1"/>
  <c r="FJ2" i="5"/>
  <c r="FJ3" i="5" s="1"/>
  <c r="FJ4" i="5" s="1"/>
  <c r="FK2" i="5"/>
  <c r="FK3" i="5" s="1"/>
  <c r="FK4" i="5" s="1"/>
  <c r="FL2" i="5"/>
  <c r="FL3" i="5" s="1"/>
  <c r="FL4" i="5" s="1"/>
  <c r="FM2" i="5"/>
  <c r="FM3" i="5" s="1"/>
  <c r="FM4" i="5" s="1"/>
  <c r="FN2" i="5"/>
  <c r="FN3" i="5" s="1"/>
  <c r="FN4" i="5" s="1"/>
  <c r="FO2" i="5"/>
  <c r="FO3" i="5" s="1"/>
  <c r="FO4" i="5" s="1"/>
  <c r="FP2" i="5"/>
  <c r="FP3" i="5" s="1"/>
  <c r="FP4" i="5" s="1"/>
  <c r="FQ2" i="5"/>
  <c r="FQ3" i="5" s="1"/>
  <c r="FQ4" i="5" s="1"/>
  <c r="FR2" i="5"/>
  <c r="FR3" i="5" s="1"/>
  <c r="FR4" i="5" s="1"/>
  <c r="FS2" i="5"/>
  <c r="FS3" i="5" s="1"/>
  <c r="FS4" i="5" s="1"/>
  <c r="FT2" i="5"/>
  <c r="FT3" i="5" s="1"/>
  <c r="FT4" i="5" s="1"/>
  <c r="FU2" i="5"/>
  <c r="FU3" i="5" s="1"/>
  <c r="FU4" i="5" s="1"/>
  <c r="FV2" i="5"/>
  <c r="FV3" i="5" s="1"/>
  <c r="FV4" i="5" s="1"/>
  <c r="FW2" i="5"/>
  <c r="FW3" i="5" s="1"/>
  <c r="FW4" i="5" s="1"/>
  <c r="FX2" i="5"/>
  <c r="FX3" i="5" s="1"/>
  <c r="FX4" i="5" s="1"/>
  <c r="FY2" i="5"/>
  <c r="FY3" i="5" s="1"/>
  <c r="FY4" i="5" s="1"/>
  <c r="FZ2" i="5"/>
  <c r="FZ3" i="5" s="1"/>
  <c r="FZ4" i="5" s="1"/>
  <c r="GA2" i="5"/>
  <c r="GA3" i="5" s="1"/>
  <c r="GA4" i="5" s="1"/>
  <c r="GB2" i="5"/>
  <c r="GB3" i="5" s="1"/>
  <c r="GB4" i="5" s="1"/>
  <c r="GC2" i="5"/>
  <c r="GC3" i="5" s="1"/>
  <c r="GC4" i="5" s="1"/>
  <c r="GD2" i="5"/>
  <c r="GD3" i="5" s="1"/>
  <c r="GD4" i="5" s="1"/>
  <c r="GE2" i="5"/>
  <c r="GE3" i="5" s="1"/>
  <c r="GE4" i="5" s="1"/>
  <c r="GF2" i="5"/>
  <c r="GF3" i="5" s="1"/>
  <c r="GF4" i="5" s="1"/>
  <c r="GG2" i="5"/>
  <c r="GG3" i="5" s="1"/>
  <c r="GG4" i="5" s="1"/>
  <c r="GH2" i="5"/>
  <c r="GH3" i="5" s="1"/>
  <c r="GH4" i="5" s="1"/>
  <c r="GI2" i="5"/>
  <c r="GI3" i="5" s="1"/>
  <c r="GI4" i="5" s="1"/>
  <c r="GJ2" i="5"/>
  <c r="GJ3" i="5" s="1"/>
  <c r="GJ4" i="5" s="1"/>
  <c r="GK2" i="5"/>
  <c r="GK3" i="5" s="1"/>
  <c r="GK4" i="5" s="1"/>
  <c r="GL2" i="5"/>
  <c r="GL3" i="5" s="1"/>
  <c r="GL4" i="5" s="1"/>
  <c r="GM2" i="5"/>
  <c r="GM3" i="5" s="1"/>
  <c r="GM4" i="5" s="1"/>
  <c r="GN2" i="5"/>
  <c r="GN3" i="5" s="1"/>
  <c r="GN4" i="5" s="1"/>
  <c r="GO2" i="5"/>
  <c r="GO3" i="5" s="1"/>
  <c r="GO4" i="5" s="1"/>
  <c r="GP2" i="5"/>
  <c r="GP3" i="5" s="1"/>
  <c r="GP4" i="5" s="1"/>
  <c r="GQ2" i="5"/>
  <c r="GQ3" i="5" s="1"/>
  <c r="GQ4" i="5" s="1"/>
  <c r="GR2" i="5"/>
  <c r="GR3" i="5" s="1"/>
  <c r="GR4" i="5" s="1"/>
  <c r="GS2" i="5"/>
  <c r="GS3" i="5" s="1"/>
  <c r="GS4" i="5" s="1"/>
  <c r="GT2" i="5"/>
  <c r="GT3" i="5" s="1"/>
  <c r="GT4" i="5" s="1"/>
  <c r="C2" i="5"/>
  <c r="C3" i="5" s="1"/>
  <c r="C4" i="5" s="1"/>
  <c r="D10" i="5"/>
  <c r="E10" i="5"/>
  <c r="F10" i="5"/>
  <c r="D8" i="5"/>
  <c r="E8" i="5"/>
  <c r="F8" i="5"/>
  <c r="G8" i="5"/>
  <c r="H8" i="5"/>
  <c r="I8" i="5"/>
  <c r="J8" i="5"/>
  <c r="K8" i="5"/>
  <c r="L8" i="5"/>
  <c r="M8" i="5"/>
  <c r="N8" i="5"/>
  <c r="O8" i="5"/>
  <c r="P8" i="5"/>
  <c r="P15" i="5" s="1"/>
  <c r="Q8" i="5"/>
  <c r="Q15" i="5" s="1"/>
  <c r="R8" i="5"/>
  <c r="R15" i="5" s="1"/>
  <c r="S8" i="5"/>
  <c r="S15" i="5" s="1"/>
  <c r="T8" i="5"/>
  <c r="T15" i="5" s="1"/>
  <c r="U8" i="5"/>
  <c r="U15" i="5" s="1"/>
  <c r="V8" i="5"/>
  <c r="V15" i="5" s="1"/>
  <c r="W8" i="5"/>
  <c r="W15" i="5" s="1"/>
  <c r="X8" i="5"/>
  <c r="X15" i="5" s="1"/>
  <c r="Y8" i="5"/>
  <c r="Y15" i="5" s="1"/>
  <c r="Z8" i="5"/>
  <c r="Z15" i="5" s="1"/>
  <c r="AA8" i="5"/>
  <c r="AA15" i="5" s="1"/>
  <c r="AB8" i="5"/>
  <c r="AB15" i="5" s="1"/>
  <c r="AC8" i="5"/>
  <c r="AC15" i="5" s="1"/>
  <c r="AD8" i="5"/>
  <c r="AD15" i="5" s="1"/>
  <c r="AE8" i="5"/>
  <c r="AE15" i="5" s="1"/>
  <c r="AF8" i="5"/>
  <c r="AF15" i="5" s="1"/>
  <c r="AG8" i="5"/>
  <c r="AG15" i="5" s="1"/>
  <c r="AH8" i="5"/>
  <c r="AH15" i="5" s="1"/>
  <c r="AI8" i="5"/>
  <c r="AI15" i="5" s="1"/>
  <c r="AJ8" i="5"/>
  <c r="AJ15" i="5" s="1"/>
  <c r="AK8" i="5"/>
  <c r="AK15" i="5" s="1"/>
  <c r="AL8" i="5"/>
  <c r="AL15" i="5" s="1"/>
  <c r="AM8" i="5"/>
  <c r="AN8" i="5"/>
  <c r="AO8" i="5"/>
  <c r="AP8" i="5"/>
  <c r="AQ8" i="5"/>
  <c r="AR8" i="5"/>
  <c r="AS8" i="5"/>
  <c r="AT8" i="5"/>
  <c r="AU8" i="5"/>
  <c r="AV8" i="5"/>
  <c r="AW8" i="5"/>
  <c r="AX8" i="5"/>
  <c r="AY8" i="5"/>
  <c r="AZ8" i="5"/>
  <c r="BA8" i="5"/>
  <c r="BB8" i="5"/>
  <c r="BC8" i="5"/>
  <c r="BD8" i="5"/>
  <c r="BE8" i="5"/>
  <c r="BF8" i="5"/>
  <c r="BG8" i="5"/>
  <c r="BH8" i="5"/>
  <c r="BI8" i="5"/>
  <c r="BJ8" i="5"/>
  <c r="BK8" i="5"/>
  <c r="BL8" i="5"/>
  <c r="BM8" i="5"/>
  <c r="BN8" i="5"/>
  <c r="BO8" i="5"/>
  <c r="BP8" i="5"/>
  <c r="BQ8" i="5"/>
  <c r="BR8" i="5"/>
  <c r="BS8" i="5"/>
  <c r="BT8" i="5"/>
  <c r="BU8" i="5"/>
  <c r="BV8" i="5"/>
  <c r="BW8" i="5"/>
  <c r="BX8" i="5"/>
  <c r="BY8" i="5"/>
  <c r="BZ8" i="5"/>
  <c r="CA8" i="5"/>
  <c r="CB8" i="5"/>
  <c r="CC8" i="5"/>
  <c r="CD8" i="5"/>
  <c r="CE8" i="5"/>
  <c r="CF8" i="5"/>
  <c r="CG8" i="5"/>
  <c r="CH8" i="5"/>
  <c r="CI8" i="5"/>
  <c r="CJ8" i="5"/>
  <c r="CK8" i="5"/>
  <c r="CL8" i="5"/>
  <c r="CM8" i="5"/>
  <c r="CN8" i="5"/>
  <c r="CO8" i="5"/>
  <c r="CP8" i="5"/>
  <c r="CQ8" i="5"/>
  <c r="CR8" i="5"/>
  <c r="CS8" i="5"/>
  <c r="CT8" i="5"/>
  <c r="CU8" i="5"/>
  <c r="CV8" i="5"/>
  <c r="CW8" i="5"/>
  <c r="CX8" i="5"/>
  <c r="CY8" i="5"/>
  <c r="CZ8" i="5"/>
  <c r="DA8" i="5"/>
  <c r="DB8" i="5"/>
  <c r="DC8" i="5"/>
  <c r="DD8" i="5"/>
  <c r="DE8" i="5"/>
  <c r="DF8" i="5"/>
  <c r="DG8" i="5"/>
  <c r="DH8" i="5"/>
  <c r="DI8" i="5"/>
  <c r="DJ8" i="5"/>
  <c r="DK8" i="5"/>
  <c r="DL8" i="5"/>
  <c r="DM8" i="5"/>
  <c r="DN8" i="5"/>
  <c r="DO8" i="5"/>
  <c r="DP8" i="5"/>
  <c r="DQ8" i="5"/>
  <c r="DR8" i="5"/>
  <c r="DS8" i="5"/>
  <c r="DT8" i="5"/>
  <c r="DU8" i="5"/>
  <c r="DV8" i="5"/>
  <c r="DW8" i="5"/>
  <c r="DX8" i="5"/>
  <c r="DY8" i="5"/>
  <c r="DZ8" i="5"/>
  <c r="EA8" i="5"/>
  <c r="EB8" i="5"/>
  <c r="EC8" i="5"/>
  <c r="ED8" i="5"/>
  <c r="EE8" i="5"/>
  <c r="EF8" i="5"/>
  <c r="EG8" i="5"/>
  <c r="EH8" i="5"/>
  <c r="EI8" i="5"/>
  <c r="EJ8" i="5"/>
  <c r="EK8" i="5"/>
  <c r="EL8" i="5"/>
  <c r="EM8" i="5"/>
  <c r="EN8" i="5"/>
  <c r="EO8" i="5"/>
  <c r="EP8" i="5"/>
  <c r="EQ8" i="5"/>
  <c r="ER8" i="5"/>
  <c r="ES8" i="5"/>
  <c r="ET8" i="5"/>
  <c r="EU8" i="5"/>
  <c r="EV8" i="5"/>
  <c r="EW8" i="5"/>
  <c r="EX8" i="5"/>
  <c r="EY8" i="5"/>
  <c r="EZ8" i="5"/>
  <c r="FA8" i="5"/>
  <c r="FB8" i="5"/>
  <c r="FC8" i="5"/>
  <c r="FD8" i="5"/>
  <c r="FE8" i="5"/>
  <c r="FF8" i="5"/>
  <c r="FG8" i="5"/>
  <c r="FH8" i="5"/>
  <c r="FI8" i="5"/>
  <c r="FJ8" i="5"/>
  <c r="FK8" i="5"/>
  <c r="FL8" i="5"/>
  <c r="FM8" i="5"/>
  <c r="FN8" i="5"/>
  <c r="FO8" i="5"/>
  <c r="FP8" i="5"/>
  <c r="FQ8" i="5"/>
  <c r="FR8" i="5"/>
  <c r="FS8" i="5"/>
  <c r="FT8" i="5"/>
  <c r="FU8" i="5"/>
  <c r="FV8" i="5"/>
  <c r="FW8" i="5"/>
  <c r="FX8" i="5"/>
  <c r="FY8" i="5"/>
  <c r="FZ8" i="5"/>
  <c r="GA8" i="5"/>
  <c r="GB8" i="5"/>
  <c r="GC8" i="5"/>
  <c r="GD8" i="5"/>
  <c r="GE8" i="5"/>
  <c r="GF8" i="5"/>
  <c r="GG8" i="5"/>
  <c r="GH8" i="5"/>
  <c r="GI8" i="5"/>
  <c r="GJ8" i="5"/>
  <c r="GK8" i="5"/>
  <c r="GL8" i="5"/>
  <c r="GM8" i="5"/>
  <c r="GN8" i="5"/>
  <c r="GO8" i="5"/>
  <c r="GP8" i="5"/>
  <c r="GQ8" i="5"/>
  <c r="GR8" i="5"/>
  <c r="GS8" i="5"/>
  <c r="GT8" i="5"/>
  <c r="C8" i="5"/>
  <c r="C5" i="5"/>
  <c r="D5" i="5"/>
  <c r="E5" i="5"/>
  <c r="F5" i="5"/>
  <c r="G5" i="5"/>
  <c r="H5" i="5"/>
  <c r="H10" i="5" s="1"/>
  <c r="I5" i="5"/>
  <c r="I10" i="5" s="1"/>
  <c r="J5" i="5"/>
  <c r="J10" i="5" s="1"/>
  <c r="K5" i="5"/>
  <c r="L5" i="5"/>
  <c r="L10" i="5" s="1"/>
  <c r="M5" i="5"/>
  <c r="M10" i="5" s="1"/>
  <c r="N5" i="5"/>
  <c r="N10" i="5" s="1"/>
  <c r="O5" i="5"/>
  <c r="P5" i="5"/>
  <c r="P10" i="5" s="1"/>
  <c r="Q5" i="5"/>
  <c r="Q10" i="5" s="1"/>
  <c r="R5" i="5"/>
  <c r="R10" i="5" s="1"/>
  <c r="S5" i="5"/>
  <c r="T5" i="5"/>
  <c r="T10" i="5" s="1"/>
  <c r="U5" i="5"/>
  <c r="U10" i="5" s="1"/>
  <c r="V5" i="5"/>
  <c r="V10" i="5" s="1"/>
  <c r="W5" i="5"/>
  <c r="X5" i="5"/>
  <c r="X10" i="5" s="1"/>
  <c r="Y5" i="5"/>
  <c r="Y10" i="5" s="1"/>
  <c r="Z5" i="5"/>
  <c r="Z10" i="5" s="1"/>
  <c r="AA5" i="5"/>
  <c r="AB5" i="5"/>
  <c r="AB10" i="5" s="1"/>
  <c r="AC5" i="5"/>
  <c r="AC10" i="5" s="1"/>
  <c r="AD5" i="5"/>
  <c r="AD10" i="5" s="1"/>
  <c r="AE5" i="5"/>
  <c r="AF5" i="5"/>
  <c r="AF10" i="5" s="1"/>
  <c r="AG5" i="5"/>
  <c r="AG10" i="5" s="1"/>
  <c r="AH5" i="5"/>
  <c r="AH10" i="5" s="1"/>
  <c r="AI5" i="5"/>
  <c r="AJ5" i="5"/>
  <c r="AJ10" i="5" s="1"/>
  <c r="AK5" i="5"/>
  <c r="AK10" i="5" s="1"/>
  <c r="AL5" i="5"/>
  <c r="AL10" i="5" s="1"/>
  <c r="AM5" i="5"/>
  <c r="AN5" i="5"/>
  <c r="AN10" i="5" s="1"/>
  <c r="AO5" i="5"/>
  <c r="AO10" i="5" s="1"/>
  <c r="AP5" i="5"/>
  <c r="AP10" i="5" s="1"/>
  <c r="AQ5" i="5"/>
  <c r="AR5" i="5"/>
  <c r="AR10" i="5" s="1"/>
  <c r="AS5" i="5"/>
  <c r="AS10" i="5" s="1"/>
  <c r="AT5" i="5"/>
  <c r="AT10" i="5" s="1"/>
  <c r="AU5" i="5"/>
  <c r="AV5" i="5"/>
  <c r="AV10" i="5" s="1"/>
  <c r="AW5" i="5"/>
  <c r="AW10" i="5" s="1"/>
  <c r="AX5" i="5"/>
  <c r="AX10" i="5" s="1"/>
  <c r="AY5" i="5"/>
  <c r="AZ5" i="5"/>
  <c r="AZ10" i="5" s="1"/>
  <c r="BA5" i="5"/>
  <c r="BA10" i="5" s="1"/>
  <c r="BB5" i="5"/>
  <c r="BB10" i="5" s="1"/>
  <c r="BC5" i="5"/>
  <c r="BD5" i="5"/>
  <c r="BD10" i="5" s="1"/>
  <c r="BE5" i="5"/>
  <c r="BE10" i="5" s="1"/>
  <c r="BF5" i="5"/>
  <c r="BF10" i="5" s="1"/>
  <c r="BG5" i="5"/>
  <c r="BH5" i="5"/>
  <c r="BH10" i="5" s="1"/>
  <c r="BI5" i="5"/>
  <c r="BI10" i="5" s="1"/>
  <c r="BJ5" i="5"/>
  <c r="BJ10" i="5" s="1"/>
  <c r="BK5" i="5"/>
  <c r="BL5" i="5"/>
  <c r="BL10" i="5" s="1"/>
  <c r="BM5" i="5"/>
  <c r="BM10" i="5" s="1"/>
  <c r="BN5" i="5"/>
  <c r="BN10" i="5" s="1"/>
  <c r="BO5" i="5"/>
  <c r="BP5" i="5"/>
  <c r="BP10" i="5" s="1"/>
  <c r="BQ5" i="5"/>
  <c r="BQ10" i="5" s="1"/>
  <c r="BR5" i="5"/>
  <c r="BR10" i="5" s="1"/>
  <c r="BS5" i="5"/>
  <c r="BT5" i="5"/>
  <c r="BT10" i="5" s="1"/>
  <c r="BU5" i="5"/>
  <c r="BU10" i="5" s="1"/>
  <c r="BV5" i="5"/>
  <c r="BV10" i="5" s="1"/>
  <c r="BW5" i="5"/>
  <c r="BX5" i="5"/>
  <c r="BX10" i="5" s="1"/>
  <c r="BY5" i="5"/>
  <c r="BY10" i="5" s="1"/>
  <c r="BZ5" i="5"/>
  <c r="BZ10" i="5" s="1"/>
  <c r="CA5" i="5"/>
  <c r="CB5" i="5"/>
  <c r="CB10" i="5" s="1"/>
  <c r="CC5" i="5"/>
  <c r="CC10" i="5" s="1"/>
  <c r="CD5" i="5"/>
  <c r="CD10" i="5" s="1"/>
  <c r="CE5" i="5"/>
  <c r="CF5" i="5"/>
  <c r="CF10" i="5" s="1"/>
  <c r="CG5" i="5"/>
  <c r="CG10" i="5" s="1"/>
  <c r="CH5" i="5"/>
  <c r="CH10" i="5" s="1"/>
  <c r="CI5" i="5"/>
  <c r="CJ5" i="5"/>
  <c r="CJ10" i="5" s="1"/>
  <c r="CK5" i="5"/>
  <c r="CK10" i="5" s="1"/>
  <c r="CL5" i="5"/>
  <c r="CL10" i="5" s="1"/>
  <c r="CM5" i="5"/>
  <c r="CN5" i="5"/>
  <c r="CN10" i="5" s="1"/>
  <c r="CO5" i="5"/>
  <c r="CO10" i="5" s="1"/>
  <c r="CP5" i="5"/>
  <c r="CP10" i="5" s="1"/>
  <c r="CQ5" i="5"/>
  <c r="CR5" i="5"/>
  <c r="CR10" i="5" s="1"/>
  <c r="CS5" i="5"/>
  <c r="CS10" i="5" s="1"/>
  <c r="CT5" i="5"/>
  <c r="CT10" i="5" s="1"/>
  <c r="CU5" i="5"/>
  <c r="CV5" i="5"/>
  <c r="CV10" i="5" s="1"/>
  <c r="CW5" i="5"/>
  <c r="CW10" i="5" s="1"/>
  <c r="CX5" i="5"/>
  <c r="CX10" i="5" s="1"/>
  <c r="CY5" i="5"/>
  <c r="CZ5" i="5"/>
  <c r="CZ10" i="5" s="1"/>
  <c r="DA5" i="5"/>
  <c r="DA10" i="5" s="1"/>
  <c r="DB5" i="5"/>
  <c r="DB10" i="5" s="1"/>
  <c r="DC5" i="5"/>
  <c r="DD5" i="5"/>
  <c r="DD10" i="5" s="1"/>
  <c r="DE5" i="5"/>
  <c r="DE10" i="5" s="1"/>
  <c r="DF5" i="5"/>
  <c r="DF10" i="5" s="1"/>
  <c r="DG5" i="5"/>
  <c r="DH5" i="5"/>
  <c r="DH10" i="5" s="1"/>
  <c r="DI5" i="5"/>
  <c r="DI10" i="5" s="1"/>
  <c r="DJ5" i="5"/>
  <c r="DJ10" i="5" s="1"/>
  <c r="DK5" i="5"/>
  <c r="DL5" i="5"/>
  <c r="DL10" i="5" s="1"/>
  <c r="DM5" i="5"/>
  <c r="DM10" i="5" s="1"/>
  <c r="DN5" i="5"/>
  <c r="DN10" i="5" s="1"/>
  <c r="DO5" i="5"/>
  <c r="DP5" i="5"/>
  <c r="DP10" i="5" s="1"/>
  <c r="DQ5" i="5"/>
  <c r="DQ10" i="5" s="1"/>
  <c r="DR5" i="5"/>
  <c r="DR10" i="5" s="1"/>
  <c r="DS5" i="5"/>
  <c r="DT5" i="5"/>
  <c r="DT10" i="5" s="1"/>
  <c r="DU5" i="5"/>
  <c r="DU10" i="5" s="1"/>
  <c r="DV5" i="5"/>
  <c r="DV10" i="5" s="1"/>
  <c r="DW5" i="5"/>
  <c r="DX5" i="5"/>
  <c r="DX10" i="5" s="1"/>
  <c r="DY5" i="5"/>
  <c r="DY10" i="5" s="1"/>
  <c r="DZ5" i="5"/>
  <c r="DZ10" i="5" s="1"/>
  <c r="EA5" i="5"/>
  <c r="EB5" i="5"/>
  <c r="EB10" i="5" s="1"/>
  <c r="EC5" i="5"/>
  <c r="EC10" i="5" s="1"/>
  <c r="ED5" i="5"/>
  <c r="ED10" i="5" s="1"/>
  <c r="EE5" i="5"/>
  <c r="EF5" i="5"/>
  <c r="EF10" i="5" s="1"/>
  <c r="EG5" i="5"/>
  <c r="EG10" i="5" s="1"/>
  <c r="EH5" i="5"/>
  <c r="EH10" i="5" s="1"/>
  <c r="EI5" i="5"/>
  <c r="EJ5" i="5"/>
  <c r="EJ10" i="5" s="1"/>
  <c r="EK5" i="5"/>
  <c r="EK10" i="5" s="1"/>
  <c r="EL5" i="5"/>
  <c r="EL10" i="5" s="1"/>
  <c r="EM5" i="5"/>
  <c r="EN5" i="5"/>
  <c r="EN10" i="5" s="1"/>
  <c r="EO5" i="5"/>
  <c r="EO10" i="5" s="1"/>
  <c r="EP5" i="5"/>
  <c r="EP10" i="5" s="1"/>
  <c r="EQ5" i="5"/>
  <c r="ER5" i="5"/>
  <c r="ER10" i="5" s="1"/>
  <c r="ES5" i="5"/>
  <c r="ES10" i="5" s="1"/>
  <c r="ET5" i="5"/>
  <c r="ET10" i="5" s="1"/>
  <c r="EU5" i="5"/>
  <c r="EV5" i="5"/>
  <c r="EV10" i="5" s="1"/>
  <c r="EW5" i="5"/>
  <c r="EW10" i="5" s="1"/>
  <c r="EX5" i="5"/>
  <c r="EX10" i="5" s="1"/>
  <c r="EY5" i="5"/>
  <c r="EZ5" i="5"/>
  <c r="EZ10" i="5" s="1"/>
  <c r="FA5" i="5"/>
  <c r="FA10" i="5" s="1"/>
  <c r="FB5" i="5"/>
  <c r="FB10" i="5" s="1"/>
  <c r="FC5" i="5"/>
  <c r="FD5" i="5"/>
  <c r="FD10" i="5" s="1"/>
  <c r="FE5" i="5"/>
  <c r="FE10" i="5" s="1"/>
  <c r="FF5" i="5"/>
  <c r="FF10" i="5" s="1"/>
  <c r="FG5" i="5"/>
  <c r="FH5" i="5"/>
  <c r="FH10" i="5" s="1"/>
  <c r="FI5" i="5"/>
  <c r="FI10" i="5" s="1"/>
  <c r="FJ5" i="5"/>
  <c r="FJ10" i="5" s="1"/>
  <c r="FK5" i="5"/>
  <c r="FL5" i="5"/>
  <c r="FL10" i="5" s="1"/>
  <c r="FM5" i="5"/>
  <c r="FM10" i="5" s="1"/>
  <c r="FN5" i="5"/>
  <c r="FN10" i="5" s="1"/>
  <c r="FO5" i="5"/>
  <c r="FP5" i="5"/>
  <c r="FP10" i="5" s="1"/>
  <c r="FQ5" i="5"/>
  <c r="FQ10" i="5" s="1"/>
  <c r="FR5" i="5"/>
  <c r="FR10" i="5" s="1"/>
  <c r="FS5" i="5"/>
  <c r="FT5" i="5"/>
  <c r="FT10" i="5" s="1"/>
  <c r="FU5" i="5"/>
  <c r="FU10" i="5" s="1"/>
  <c r="FV5" i="5"/>
  <c r="FV10" i="5" s="1"/>
  <c r="FW5" i="5"/>
  <c r="FX5" i="5"/>
  <c r="FX10" i="5" s="1"/>
  <c r="FY5" i="5"/>
  <c r="FY10" i="5" s="1"/>
  <c r="FZ5" i="5"/>
  <c r="FZ10" i="5" s="1"/>
  <c r="GA5" i="5"/>
  <c r="GB5" i="5"/>
  <c r="GB10" i="5" s="1"/>
  <c r="GC5" i="5"/>
  <c r="GC10" i="5" s="1"/>
  <c r="GD5" i="5"/>
  <c r="GD10" i="5" s="1"/>
  <c r="GE5" i="5"/>
  <c r="GF5" i="5"/>
  <c r="GF10" i="5" s="1"/>
  <c r="GG5" i="5"/>
  <c r="GG10" i="5" s="1"/>
  <c r="GH5" i="5"/>
  <c r="GH10" i="5" s="1"/>
  <c r="GI5" i="5"/>
  <c r="GJ5" i="5"/>
  <c r="GJ10" i="5" s="1"/>
  <c r="GK5" i="5"/>
  <c r="GK10" i="5" s="1"/>
  <c r="GL5" i="5"/>
  <c r="GL10" i="5" s="1"/>
  <c r="GM5" i="5"/>
  <c r="GN5" i="5"/>
  <c r="GN10" i="5" s="1"/>
  <c r="GO5" i="5"/>
  <c r="GO10" i="5" s="1"/>
  <c r="GP5" i="5"/>
  <c r="GP10" i="5" s="1"/>
  <c r="GQ5" i="5"/>
  <c r="GR5" i="5"/>
  <c r="GR10" i="5" s="1"/>
  <c r="GS5" i="5"/>
  <c r="GS10" i="5" s="1"/>
  <c r="GT5" i="5"/>
  <c r="GT10" i="5" s="1"/>
  <c r="U2" i="2"/>
  <c r="U3" i="2"/>
  <c r="U4" i="2"/>
  <c r="U5" i="2"/>
  <c r="U6" i="2"/>
  <c r="U7" i="2"/>
  <c r="U8" i="2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1" i="2"/>
  <c r="D7" i="4"/>
  <c r="E7" i="4"/>
  <c r="F7" i="4"/>
  <c r="G7" i="4"/>
  <c r="H7" i="4"/>
  <c r="I7" i="4"/>
  <c r="J7" i="4"/>
  <c r="K7" i="4"/>
  <c r="L7" i="4"/>
  <c r="M7" i="4"/>
  <c r="N7" i="4"/>
  <c r="O7" i="4"/>
  <c r="P7" i="4"/>
  <c r="Q7" i="4"/>
  <c r="R7" i="4"/>
  <c r="S7" i="4"/>
  <c r="T7" i="4"/>
  <c r="U7" i="4"/>
  <c r="V7" i="4"/>
  <c r="W7" i="4"/>
  <c r="X7" i="4"/>
  <c r="Y7" i="4"/>
  <c r="Z7" i="4"/>
  <c r="AA7" i="4"/>
  <c r="AB7" i="4"/>
  <c r="AC7" i="4"/>
  <c r="AD7" i="4"/>
  <c r="AE7" i="4"/>
  <c r="AF7" i="4"/>
  <c r="AG7" i="4"/>
  <c r="AH7" i="4"/>
  <c r="AI7" i="4"/>
  <c r="AJ7" i="4"/>
  <c r="AK7" i="4"/>
  <c r="AL7" i="4"/>
  <c r="AM7" i="4"/>
  <c r="AN7" i="4"/>
  <c r="AO7" i="4"/>
  <c r="AP7" i="4"/>
  <c r="AQ7" i="4"/>
  <c r="AR7" i="4"/>
  <c r="AS7" i="4"/>
  <c r="AT7" i="4"/>
  <c r="AU7" i="4"/>
  <c r="AV7" i="4"/>
  <c r="AW7" i="4"/>
  <c r="AX7" i="4"/>
  <c r="AY7" i="4"/>
  <c r="AZ7" i="4"/>
  <c r="BA7" i="4"/>
  <c r="BB7" i="4"/>
  <c r="BC7" i="4"/>
  <c r="BD7" i="4"/>
  <c r="BE7" i="4"/>
  <c r="BF7" i="4"/>
  <c r="BG7" i="4"/>
  <c r="BH7" i="4"/>
  <c r="BI7" i="4"/>
  <c r="BJ7" i="4"/>
  <c r="BK7" i="4"/>
  <c r="BL7" i="4"/>
  <c r="BM7" i="4"/>
  <c r="BN7" i="4"/>
  <c r="BO7" i="4"/>
  <c r="BP7" i="4"/>
  <c r="BQ7" i="4"/>
  <c r="BR7" i="4"/>
  <c r="BS7" i="4"/>
  <c r="BT7" i="4"/>
  <c r="BU7" i="4"/>
  <c r="BV7" i="4"/>
  <c r="BW7" i="4"/>
  <c r="BX7" i="4"/>
  <c r="BY7" i="4"/>
  <c r="BZ7" i="4"/>
  <c r="CA7" i="4"/>
  <c r="CB7" i="4"/>
  <c r="CC7" i="4"/>
  <c r="CD7" i="4"/>
  <c r="CE7" i="4"/>
  <c r="CF7" i="4"/>
  <c r="CG7" i="4"/>
  <c r="CH7" i="4"/>
  <c r="CI7" i="4"/>
  <c r="CJ7" i="4"/>
  <c r="CK7" i="4"/>
  <c r="CL7" i="4"/>
  <c r="CM7" i="4"/>
  <c r="CN7" i="4"/>
  <c r="CO7" i="4"/>
  <c r="CP7" i="4"/>
  <c r="CQ7" i="4"/>
  <c r="CR7" i="4"/>
  <c r="CS7" i="4"/>
  <c r="CT7" i="4"/>
  <c r="CU7" i="4"/>
  <c r="CV7" i="4"/>
  <c r="CW7" i="4"/>
  <c r="CX7" i="4"/>
  <c r="CY7" i="4"/>
  <c r="CZ7" i="4"/>
  <c r="DA7" i="4"/>
  <c r="DB7" i="4"/>
  <c r="DC7" i="4"/>
  <c r="DD7" i="4"/>
  <c r="DE7" i="4"/>
  <c r="DF7" i="4"/>
  <c r="DG7" i="4"/>
  <c r="DH7" i="4"/>
  <c r="DI7" i="4"/>
  <c r="DJ7" i="4"/>
  <c r="DK7" i="4"/>
  <c r="DL7" i="4"/>
  <c r="DM7" i="4"/>
  <c r="DN7" i="4"/>
  <c r="DO7" i="4"/>
  <c r="DP7" i="4"/>
  <c r="DQ7" i="4"/>
  <c r="DR7" i="4"/>
  <c r="DS7" i="4"/>
  <c r="DT7" i="4"/>
  <c r="DU7" i="4"/>
  <c r="DV7" i="4"/>
  <c r="DW7" i="4"/>
  <c r="DX7" i="4"/>
  <c r="DY7" i="4"/>
  <c r="DZ7" i="4"/>
  <c r="EA7" i="4"/>
  <c r="EB7" i="4"/>
  <c r="EC7" i="4"/>
  <c r="ED7" i="4"/>
  <c r="EE7" i="4"/>
  <c r="EF7" i="4"/>
  <c r="EG7" i="4"/>
  <c r="EH7" i="4"/>
  <c r="EI7" i="4"/>
  <c r="EJ7" i="4"/>
  <c r="EK7" i="4"/>
  <c r="EL7" i="4"/>
  <c r="EM7" i="4"/>
  <c r="EN7" i="4"/>
  <c r="EO7" i="4"/>
  <c r="EP7" i="4"/>
  <c r="EQ7" i="4"/>
  <c r="ER7" i="4"/>
  <c r="ES7" i="4"/>
  <c r="ET7" i="4"/>
  <c r="EU7" i="4"/>
  <c r="EV7" i="4"/>
  <c r="EW7" i="4"/>
  <c r="EX7" i="4"/>
  <c r="EY7" i="4"/>
  <c r="EZ7" i="4"/>
  <c r="FA7" i="4"/>
  <c r="FB7" i="4"/>
  <c r="FC7" i="4"/>
  <c r="FD7" i="4"/>
  <c r="FE7" i="4"/>
  <c r="FF7" i="4"/>
  <c r="FG7" i="4"/>
  <c r="FH7" i="4"/>
  <c r="FI7" i="4"/>
  <c r="FJ7" i="4"/>
  <c r="FK7" i="4"/>
  <c r="FL7" i="4"/>
  <c r="FM7" i="4"/>
  <c r="FN7" i="4"/>
  <c r="FO7" i="4"/>
  <c r="FP7" i="4"/>
  <c r="FQ7" i="4"/>
  <c r="FR7" i="4"/>
  <c r="FS7" i="4"/>
  <c r="FT7" i="4"/>
  <c r="FU7" i="4"/>
  <c r="FV7" i="4"/>
  <c r="FW7" i="4"/>
  <c r="FX7" i="4"/>
  <c r="FY7" i="4"/>
  <c r="FZ7" i="4"/>
  <c r="GA7" i="4"/>
  <c r="GB7" i="4"/>
  <c r="GC7" i="4"/>
  <c r="GD7" i="4"/>
  <c r="GE7" i="4"/>
  <c r="GF7" i="4"/>
  <c r="GG7" i="4"/>
  <c r="GH7" i="4"/>
  <c r="GI7" i="4"/>
  <c r="GJ7" i="4"/>
  <c r="GK7" i="4"/>
  <c r="GL7" i="4"/>
  <c r="GM7" i="4"/>
  <c r="GN7" i="4"/>
  <c r="GO7" i="4"/>
  <c r="GP7" i="4"/>
  <c r="GQ7" i="4"/>
  <c r="GR7" i="4"/>
  <c r="GS7" i="4"/>
  <c r="GT7" i="4"/>
  <c r="GU7" i="4"/>
  <c r="GV7" i="4"/>
  <c r="GW7" i="4"/>
  <c r="GX7" i="4"/>
  <c r="GY7" i="4"/>
  <c r="GZ7" i="4"/>
  <c r="HA7" i="4"/>
  <c r="HB7" i="4"/>
  <c r="HC7" i="4"/>
  <c r="HD7" i="4"/>
  <c r="HE7" i="4"/>
  <c r="HF7" i="4"/>
  <c r="HG7" i="4"/>
  <c r="HH7" i="4"/>
  <c r="HI7" i="4"/>
  <c r="HJ7" i="4"/>
  <c r="HK7" i="4"/>
  <c r="HL7" i="4"/>
  <c r="HM7" i="4"/>
  <c r="HN7" i="4"/>
  <c r="HO7" i="4"/>
  <c r="HP7" i="4"/>
  <c r="HQ7" i="4"/>
  <c r="HR7" i="4"/>
  <c r="HS7" i="4"/>
  <c r="HT7" i="4"/>
  <c r="HU7" i="4"/>
  <c r="HV7" i="4"/>
  <c r="HW7" i="4"/>
  <c r="HX7" i="4"/>
  <c r="HY7" i="4"/>
  <c r="HZ7" i="4"/>
  <c r="IA7" i="4"/>
  <c r="IB7" i="4"/>
  <c r="IC7" i="4"/>
  <c r="ID7" i="4"/>
  <c r="IE7" i="4"/>
  <c r="IF7" i="4"/>
  <c r="IG7" i="4"/>
  <c r="IH7" i="4"/>
  <c r="II7" i="4"/>
  <c r="IJ7" i="4"/>
  <c r="IK7" i="4"/>
  <c r="IL7" i="4"/>
  <c r="IM7" i="4"/>
  <c r="IN7" i="4"/>
  <c r="IO7" i="4"/>
  <c r="IP7" i="4"/>
  <c r="IQ7" i="4"/>
  <c r="IR7" i="4"/>
  <c r="IS7" i="4"/>
  <c r="IT7" i="4"/>
  <c r="IU7" i="4"/>
  <c r="IV7" i="4"/>
  <c r="IW7" i="4"/>
  <c r="IX7" i="4"/>
  <c r="C7" i="4"/>
  <c r="D10" i="4"/>
  <c r="E10" i="4"/>
  <c r="F10" i="4"/>
  <c r="G10" i="4"/>
  <c r="H10" i="4"/>
  <c r="I10" i="4"/>
  <c r="J10" i="4"/>
  <c r="K10" i="4"/>
  <c r="L10" i="4"/>
  <c r="M10" i="4"/>
  <c r="N10" i="4"/>
  <c r="O10" i="4"/>
  <c r="P10" i="4"/>
  <c r="Q10" i="4"/>
  <c r="R10" i="4"/>
  <c r="S10" i="4"/>
  <c r="T10" i="4"/>
  <c r="U10" i="4"/>
  <c r="V10" i="4"/>
  <c r="W10" i="4"/>
  <c r="X10" i="4"/>
  <c r="Y10" i="4"/>
  <c r="Z10" i="4"/>
  <c r="AA10" i="4"/>
  <c r="AB10" i="4"/>
  <c r="AC10" i="4"/>
  <c r="AD10" i="4"/>
  <c r="AE10" i="4"/>
  <c r="AF10" i="4"/>
  <c r="AG10" i="4"/>
  <c r="AH10" i="4"/>
  <c r="AI10" i="4"/>
  <c r="AJ10" i="4"/>
  <c r="AK10" i="4"/>
  <c r="AL10" i="4"/>
  <c r="AM10" i="4"/>
  <c r="AN10" i="4"/>
  <c r="AO10" i="4"/>
  <c r="AP10" i="4"/>
  <c r="AQ10" i="4"/>
  <c r="AR10" i="4"/>
  <c r="AS10" i="4"/>
  <c r="AT10" i="4"/>
  <c r="AU10" i="4"/>
  <c r="AV10" i="4"/>
  <c r="AW10" i="4"/>
  <c r="AX10" i="4"/>
  <c r="AY10" i="4"/>
  <c r="AZ10" i="4"/>
  <c r="BA10" i="4"/>
  <c r="BB10" i="4"/>
  <c r="BC10" i="4"/>
  <c r="BD10" i="4"/>
  <c r="BE10" i="4"/>
  <c r="BF10" i="4"/>
  <c r="BG10" i="4"/>
  <c r="BH10" i="4"/>
  <c r="BI10" i="4"/>
  <c r="BJ10" i="4"/>
  <c r="BK10" i="4"/>
  <c r="BL10" i="4"/>
  <c r="BM10" i="4"/>
  <c r="BN10" i="4"/>
  <c r="BO10" i="4"/>
  <c r="BP10" i="4"/>
  <c r="BQ10" i="4"/>
  <c r="BR10" i="4"/>
  <c r="BS10" i="4"/>
  <c r="BT10" i="4"/>
  <c r="BU10" i="4"/>
  <c r="BV10" i="4"/>
  <c r="BW10" i="4"/>
  <c r="BX10" i="4"/>
  <c r="BY10" i="4"/>
  <c r="BZ10" i="4"/>
  <c r="CA10" i="4"/>
  <c r="CB10" i="4"/>
  <c r="CC10" i="4"/>
  <c r="CD10" i="4"/>
  <c r="CE10" i="4"/>
  <c r="CF10" i="4"/>
  <c r="CG10" i="4"/>
  <c r="CH10" i="4"/>
  <c r="CI10" i="4"/>
  <c r="CJ10" i="4"/>
  <c r="CK10" i="4"/>
  <c r="CL10" i="4"/>
  <c r="CM10" i="4"/>
  <c r="CN10" i="4"/>
  <c r="CO10" i="4"/>
  <c r="CP10" i="4"/>
  <c r="CQ10" i="4"/>
  <c r="CR10" i="4"/>
  <c r="CS10" i="4"/>
  <c r="CT10" i="4"/>
  <c r="CU10" i="4"/>
  <c r="CV10" i="4"/>
  <c r="CW10" i="4"/>
  <c r="CX10" i="4"/>
  <c r="CY10" i="4"/>
  <c r="CZ10" i="4"/>
  <c r="DA10" i="4"/>
  <c r="DB10" i="4"/>
  <c r="DC10" i="4"/>
  <c r="DD10" i="4"/>
  <c r="DE10" i="4"/>
  <c r="DF10" i="4"/>
  <c r="DG10" i="4"/>
  <c r="DH10" i="4"/>
  <c r="DI10" i="4"/>
  <c r="DJ10" i="4"/>
  <c r="DK10" i="4"/>
  <c r="DL10" i="4"/>
  <c r="DM10" i="4"/>
  <c r="DN10" i="4"/>
  <c r="DO10" i="4"/>
  <c r="DP10" i="4"/>
  <c r="DQ10" i="4"/>
  <c r="DR10" i="4"/>
  <c r="DS10" i="4"/>
  <c r="DT10" i="4"/>
  <c r="DU10" i="4"/>
  <c r="DV10" i="4"/>
  <c r="DW10" i="4"/>
  <c r="DX10" i="4"/>
  <c r="DY10" i="4"/>
  <c r="DZ10" i="4"/>
  <c r="EA10" i="4"/>
  <c r="EB10" i="4"/>
  <c r="EC10" i="4"/>
  <c r="ED10" i="4"/>
  <c r="EE10" i="4"/>
  <c r="EF10" i="4"/>
  <c r="EG10" i="4"/>
  <c r="EH10" i="4"/>
  <c r="EI10" i="4"/>
  <c r="EJ10" i="4"/>
  <c r="EK10" i="4"/>
  <c r="EL10" i="4"/>
  <c r="EM10" i="4"/>
  <c r="EN10" i="4"/>
  <c r="EO10" i="4"/>
  <c r="EP10" i="4"/>
  <c r="EQ10" i="4"/>
  <c r="ER10" i="4"/>
  <c r="ES10" i="4"/>
  <c r="ET10" i="4"/>
  <c r="EU10" i="4"/>
  <c r="EV10" i="4"/>
  <c r="EW10" i="4"/>
  <c r="EX10" i="4"/>
  <c r="EY10" i="4"/>
  <c r="EZ10" i="4"/>
  <c r="FA10" i="4"/>
  <c r="FB10" i="4"/>
  <c r="FC10" i="4"/>
  <c r="FD10" i="4"/>
  <c r="FE10" i="4"/>
  <c r="FF10" i="4"/>
  <c r="FG10" i="4"/>
  <c r="FH10" i="4"/>
  <c r="FI10" i="4"/>
  <c r="FJ10" i="4"/>
  <c r="FK10" i="4"/>
  <c r="FL10" i="4"/>
  <c r="FM10" i="4"/>
  <c r="FN10" i="4"/>
  <c r="FO10" i="4"/>
  <c r="FP10" i="4"/>
  <c r="FQ10" i="4"/>
  <c r="FR10" i="4"/>
  <c r="FS10" i="4"/>
  <c r="FT10" i="4"/>
  <c r="FU10" i="4"/>
  <c r="FV10" i="4"/>
  <c r="FW10" i="4"/>
  <c r="FX10" i="4"/>
  <c r="FY10" i="4"/>
  <c r="FZ10" i="4"/>
  <c r="GA10" i="4"/>
  <c r="GB10" i="4"/>
  <c r="GC10" i="4"/>
  <c r="GD10" i="4"/>
  <c r="GE10" i="4"/>
  <c r="GF10" i="4"/>
  <c r="GG10" i="4"/>
  <c r="GH10" i="4"/>
  <c r="GI10" i="4"/>
  <c r="GJ10" i="4"/>
  <c r="GK10" i="4"/>
  <c r="GL10" i="4"/>
  <c r="GM10" i="4"/>
  <c r="GN10" i="4"/>
  <c r="GO10" i="4"/>
  <c r="GP10" i="4"/>
  <c r="GQ10" i="4"/>
  <c r="GR10" i="4"/>
  <c r="GS10" i="4"/>
  <c r="GT10" i="4"/>
  <c r="GU10" i="4"/>
  <c r="GV10" i="4"/>
  <c r="GW10" i="4"/>
  <c r="GX10" i="4"/>
  <c r="GY10" i="4"/>
  <c r="GZ10" i="4"/>
  <c r="HA10" i="4"/>
  <c r="HB10" i="4"/>
  <c r="HC10" i="4"/>
  <c r="HD10" i="4"/>
  <c r="HE10" i="4"/>
  <c r="HF10" i="4"/>
  <c r="HG10" i="4"/>
  <c r="HH10" i="4"/>
  <c r="HI10" i="4"/>
  <c r="HJ10" i="4"/>
  <c r="HK10" i="4"/>
  <c r="HL10" i="4"/>
  <c r="HM10" i="4"/>
  <c r="HN10" i="4"/>
  <c r="HO10" i="4"/>
  <c r="HP10" i="4"/>
  <c r="HQ10" i="4"/>
  <c r="HR10" i="4"/>
  <c r="HS10" i="4"/>
  <c r="HT10" i="4"/>
  <c r="HU10" i="4"/>
  <c r="HV10" i="4"/>
  <c r="HW10" i="4"/>
  <c r="HX10" i="4"/>
  <c r="HY10" i="4"/>
  <c r="HZ10" i="4"/>
  <c r="IA10" i="4"/>
  <c r="IB10" i="4"/>
  <c r="IC10" i="4"/>
  <c r="ID10" i="4"/>
  <c r="IE10" i="4"/>
  <c r="IF10" i="4"/>
  <c r="IG10" i="4"/>
  <c r="IH10" i="4"/>
  <c r="II10" i="4"/>
  <c r="IJ10" i="4"/>
  <c r="IK10" i="4"/>
  <c r="IL10" i="4"/>
  <c r="IM10" i="4"/>
  <c r="IN10" i="4"/>
  <c r="IO10" i="4"/>
  <c r="IP10" i="4"/>
  <c r="IQ10" i="4"/>
  <c r="IR10" i="4"/>
  <c r="IS10" i="4"/>
  <c r="IT10" i="4"/>
  <c r="IU10" i="4"/>
  <c r="IV10" i="4"/>
  <c r="IW10" i="4"/>
  <c r="IX10" i="4"/>
  <c r="C10" i="4"/>
  <c r="GN14" i="5" l="1"/>
  <c r="GN15" i="5"/>
  <c r="GF14" i="5"/>
  <c r="GF15" i="5"/>
  <c r="FX14" i="5"/>
  <c r="FX15" i="5"/>
  <c r="FP14" i="5"/>
  <c r="FP15" i="5"/>
  <c r="FH14" i="5"/>
  <c r="FH15" i="5"/>
  <c r="EZ14" i="5"/>
  <c r="EZ15" i="5"/>
  <c r="ER14" i="5"/>
  <c r="ER15" i="5"/>
  <c r="EJ14" i="5"/>
  <c r="EJ15" i="5"/>
  <c r="EB14" i="5"/>
  <c r="EB15" i="5"/>
  <c r="DT14" i="5"/>
  <c r="DT15" i="5"/>
  <c r="DL14" i="5"/>
  <c r="DL15" i="5"/>
  <c r="DD14" i="5"/>
  <c r="DD15" i="5"/>
  <c r="CV14" i="5"/>
  <c r="CV15" i="5"/>
  <c r="CN14" i="5"/>
  <c r="CN15" i="5"/>
  <c r="CF14" i="5"/>
  <c r="CF15" i="5"/>
  <c r="BX14" i="5"/>
  <c r="BX15" i="5"/>
  <c r="BP14" i="5"/>
  <c r="BP15" i="5"/>
  <c r="BH14" i="5"/>
  <c r="BH15" i="5"/>
  <c r="AV14" i="5"/>
  <c r="AV15" i="5"/>
  <c r="L15" i="5"/>
  <c r="L16" i="5"/>
  <c r="GQ14" i="5"/>
  <c r="GQ15" i="5"/>
  <c r="GI14" i="5"/>
  <c r="GI15" i="5"/>
  <c r="GA14" i="5"/>
  <c r="GA15" i="5"/>
  <c r="FS14" i="5"/>
  <c r="FS15" i="5"/>
  <c r="FO14" i="5"/>
  <c r="FO15" i="5"/>
  <c r="FG14" i="5"/>
  <c r="FG15" i="5"/>
  <c r="EY14" i="5"/>
  <c r="EY15" i="5"/>
  <c r="EQ14" i="5"/>
  <c r="EQ15" i="5"/>
  <c r="EI14" i="5"/>
  <c r="EI15" i="5"/>
  <c r="EA14" i="5"/>
  <c r="EA15" i="5"/>
  <c r="DS14" i="5"/>
  <c r="DS15" i="5"/>
  <c r="DK14" i="5"/>
  <c r="DK15" i="5"/>
  <c r="DC14" i="5"/>
  <c r="DC15" i="5"/>
  <c r="CU14" i="5"/>
  <c r="CU15" i="5"/>
  <c r="CM14" i="5"/>
  <c r="CM15" i="5"/>
  <c r="CE14" i="5"/>
  <c r="CE15" i="5"/>
  <c r="BW14" i="5"/>
  <c r="BW15" i="5"/>
  <c r="BO14" i="5"/>
  <c r="BO15" i="5"/>
  <c r="BK14" i="5"/>
  <c r="BK15" i="5"/>
  <c r="BC14" i="5"/>
  <c r="BC15" i="5"/>
  <c r="AU14" i="5"/>
  <c r="AU15" i="5"/>
  <c r="AQ14" i="5"/>
  <c r="AQ15" i="5"/>
  <c r="AM14" i="5"/>
  <c r="AM15" i="5"/>
  <c r="O16" i="5"/>
  <c r="O15" i="5"/>
  <c r="GT14" i="5"/>
  <c r="GT15" i="5"/>
  <c r="GP14" i="5"/>
  <c r="GP15" i="5"/>
  <c r="GL14" i="5"/>
  <c r="GL15" i="5"/>
  <c r="GH14" i="5"/>
  <c r="GH15" i="5"/>
  <c r="GD14" i="5"/>
  <c r="GD15" i="5"/>
  <c r="FZ14" i="5"/>
  <c r="FZ15" i="5"/>
  <c r="FV14" i="5"/>
  <c r="FV15" i="5"/>
  <c r="FR14" i="5"/>
  <c r="FR15" i="5"/>
  <c r="FN14" i="5"/>
  <c r="FN15" i="5"/>
  <c r="FJ14" i="5"/>
  <c r="FJ15" i="5"/>
  <c r="FF14" i="5"/>
  <c r="FF15" i="5"/>
  <c r="FB14" i="5"/>
  <c r="FB15" i="5"/>
  <c r="EX14" i="5"/>
  <c r="EX15" i="5"/>
  <c r="ET14" i="5"/>
  <c r="ET15" i="5"/>
  <c r="EP14" i="5"/>
  <c r="EP15" i="5"/>
  <c r="EL14" i="5"/>
  <c r="EL15" i="5"/>
  <c r="EH14" i="5"/>
  <c r="EH15" i="5"/>
  <c r="ED14" i="5"/>
  <c r="ED15" i="5"/>
  <c r="DZ14" i="5"/>
  <c r="DZ15" i="5"/>
  <c r="DV14" i="5"/>
  <c r="DV15" i="5"/>
  <c r="DR14" i="5"/>
  <c r="DR15" i="5"/>
  <c r="DN14" i="5"/>
  <c r="DN15" i="5"/>
  <c r="DJ14" i="5"/>
  <c r="DJ15" i="5"/>
  <c r="DF14" i="5"/>
  <c r="DF15" i="5"/>
  <c r="DB14" i="5"/>
  <c r="DB15" i="5"/>
  <c r="CX14" i="5"/>
  <c r="CX15" i="5"/>
  <c r="CT14" i="5"/>
  <c r="CT15" i="5"/>
  <c r="CP14" i="5"/>
  <c r="CP15" i="5"/>
  <c r="CL14" i="5"/>
  <c r="CL15" i="5"/>
  <c r="CH14" i="5"/>
  <c r="CH15" i="5"/>
  <c r="CD14" i="5"/>
  <c r="CD15" i="5"/>
  <c r="BZ14" i="5"/>
  <c r="BZ15" i="5"/>
  <c r="BV14" i="5"/>
  <c r="BV15" i="5"/>
  <c r="BR14" i="5"/>
  <c r="BR15" i="5"/>
  <c r="BN14" i="5"/>
  <c r="BN15" i="5"/>
  <c r="BJ14" i="5"/>
  <c r="BJ15" i="5"/>
  <c r="BF14" i="5"/>
  <c r="BF15" i="5"/>
  <c r="BB14" i="5"/>
  <c r="BB15" i="5"/>
  <c r="AX14" i="5"/>
  <c r="AX15" i="5"/>
  <c r="AT14" i="5"/>
  <c r="AT15" i="5"/>
  <c r="AP14" i="5"/>
  <c r="AP15" i="5"/>
  <c r="N15" i="5"/>
  <c r="N16" i="5"/>
  <c r="J15" i="5"/>
  <c r="J16" i="5"/>
  <c r="GR14" i="5"/>
  <c r="GR15" i="5"/>
  <c r="GJ14" i="5"/>
  <c r="GJ15" i="5"/>
  <c r="GB14" i="5"/>
  <c r="GB15" i="5"/>
  <c r="FT14" i="5"/>
  <c r="FT15" i="5"/>
  <c r="FL14" i="5"/>
  <c r="FL15" i="5"/>
  <c r="FD14" i="5"/>
  <c r="FD15" i="5"/>
  <c r="EV14" i="5"/>
  <c r="EV15" i="5"/>
  <c r="EN14" i="5"/>
  <c r="EN15" i="5"/>
  <c r="EF14" i="5"/>
  <c r="EF15" i="5"/>
  <c r="DX14" i="5"/>
  <c r="DX15" i="5"/>
  <c r="DP14" i="5"/>
  <c r="DP15" i="5"/>
  <c r="DH14" i="5"/>
  <c r="DH15" i="5"/>
  <c r="CZ14" i="5"/>
  <c r="CZ15" i="5"/>
  <c r="CR14" i="5"/>
  <c r="CR15" i="5"/>
  <c r="CJ14" i="5"/>
  <c r="CJ15" i="5"/>
  <c r="CB14" i="5"/>
  <c r="CB15" i="5"/>
  <c r="BT14" i="5"/>
  <c r="BT15" i="5"/>
  <c r="BL14" i="5"/>
  <c r="BL15" i="5"/>
  <c r="BD14" i="5"/>
  <c r="BD15" i="5"/>
  <c r="AZ14" i="5"/>
  <c r="AZ15" i="5"/>
  <c r="AR14" i="5"/>
  <c r="AR15" i="5"/>
  <c r="AN14" i="5"/>
  <c r="AN15" i="5"/>
  <c r="H15" i="5"/>
  <c r="H16" i="5"/>
  <c r="GM14" i="5"/>
  <c r="GM15" i="5"/>
  <c r="GE14" i="5"/>
  <c r="GE15" i="5"/>
  <c r="FW14" i="5"/>
  <c r="FW15" i="5"/>
  <c r="FK14" i="5"/>
  <c r="FK15" i="5"/>
  <c r="FC14" i="5"/>
  <c r="FC15" i="5"/>
  <c r="EU14" i="5"/>
  <c r="EU15" i="5"/>
  <c r="EM14" i="5"/>
  <c r="EM15" i="5"/>
  <c r="EE14" i="5"/>
  <c r="EE15" i="5"/>
  <c r="DW14" i="5"/>
  <c r="DW15" i="5"/>
  <c r="DO14" i="5"/>
  <c r="DO15" i="5"/>
  <c r="DG14" i="5"/>
  <c r="DG15" i="5"/>
  <c r="CY14" i="5"/>
  <c r="CY15" i="5"/>
  <c r="CQ14" i="5"/>
  <c r="CQ15" i="5"/>
  <c r="CI14" i="5"/>
  <c r="CI15" i="5"/>
  <c r="CA14" i="5"/>
  <c r="CA15" i="5"/>
  <c r="BS14" i="5"/>
  <c r="BS15" i="5"/>
  <c r="BG14" i="5"/>
  <c r="BG15" i="5"/>
  <c r="AY14" i="5"/>
  <c r="AY15" i="5"/>
  <c r="K15" i="5"/>
  <c r="K16" i="5"/>
  <c r="G16" i="5"/>
  <c r="G15" i="5"/>
  <c r="GS14" i="5"/>
  <c r="GS15" i="5"/>
  <c r="GO14" i="5"/>
  <c r="GO15" i="5"/>
  <c r="GK14" i="5"/>
  <c r="GK15" i="5"/>
  <c r="GG14" i="5"/>
  <c r="GG15" i="5"/>
  <c r="GC14" i="5"/>
  <c r="GC15" i="5"/>
  <c r="FY14" i="5"/>
  <c r="FY15" i="5"/>
  <c r="FU14" i="5"/>
  <c r="FU15" i="5"/>
  <c r="FQ14" i="5"/>
  <c r="FQ15" i="5"/>
  <c r="FM14" i="5"/>
  <c r="FM15" i="5"/>
  <c r="FI14" i="5"/>
  <c r="FI15" i="5"/>
  <c r="FE14" i="5"/>
  <c r="FE15" i="5"/>
  <c r="FA14" i="5"/>
  <c r="FA15" i="5"/>
  <c r="EW14" i="5"/>
  <c r="EW15" i="5"/>
  <c r="ES14" i="5"/>
  <c r="ES15" i="5"/>
  <c r="EO14" i="5"/>
  <c r="EO15" i="5"/>
  <c r="EK14" i="5"/>
  <c r="EK15" i="5"/>
  <c r="EG14" i="5"/>
  <c r="EG15" i="5"/>
  <c r="EC14" i="5"/>
  <c r="EC15" i="5"/>
  <c r="DY14" i="5"/>
  <c r="DY15" i="5"/>
  <c r="DU14" i="5"/>
  <c r="DU15" i="5"/>
  <c r="DQ14" i="5"/>
  <c r="DQ15" i="5"/>
  <c r="DM14" i="5"/>
  <c r="DM15" i="5"/>
  <c r="DI14" i="5"/>
  <c r="DI15" i="5"/>
  <c r="DE14" i="5"/>
  <c r="DE15" i="5"/>
  <c r="DA14" i="5"/>
  <c r="DA15" i="5"/>
  <c r="CW14" i="5"/>
  <c r="CW15" i="5"/>
  <c r="CS14" i="5"/>
  <c r="CS15" i="5"/>
  <c r="CO14" i="5"/>
  <c r="CO15" i="5"/>
  <c r="CK14" i="5"/>
  <c r="CK15" i="5"/>
  <c r="CG14" i="5"/>
  <c r="CG15" i="5"/>
  <c r="CC14" i="5"/>
  <c r="CC15" i="5"/>
  <c r="BY14" i="5"/>
  <c r="BY15" i="5"/>
  <c r="BU14" i="5"/>
  <c r="BU15" i="5"/>
  <c r="BQ14" i="5"/>
  <c r="BQ15" i="5"/>
  <c r="BM14" i="5"/>
  <c r="BM15" i="5"/>
  <c r="BI14" i="5"/>
  <c r="BI15" i="5"/>
  <c r="BE14" i="5"/>
  <c r="BE15" i="5"/>
  <c r="BA14" i="5"/>
  <c r="BA15" i="5"/>
  <c r="AW14" i="5"/>
  <c r="AW15" i="5"/>
  <c r="AS14" i="5"/>
  <c r="AS15" i="5"/>
  <c r="AO14" i="5"/>
  <c r="AO15" i="5"/>
  <c r="M15" i="5"/>
  <c r="M16" i="5"/>
  <c r="I15" i="5"/>
  <c r="I16" i="5"/>
  <c r="C10" i="5"/>
  <c r="GQ10" i="5"/>
  <c r="GQ12" i="5" s="1"/>
  <c r="GQ20" i="5" s="1"/>
  <c r="GM10" i="5"/>
  <c r="GI10" i="5"/>
  <c r="GI12" i="5" s="1"/>
  <c r="GI20" i="5" s="1"/>
  <c r="GE10" i="5"/>
  <c r="GE12" i="5" s="1"/>
  <c r="GE20" i="5" s="1"/>
  <c r="GA10" i="5"/>
  <c r="FW10" i="5"/>
  <c r="FS10" i="5"/>
  <c r="FS12" i="5" s="1"/>
  <c r="FS20" i="5" s="1"/>
  <c r="FO10" i="5"/>
  <c r="FK10" i="5"/>
  <c r="FK12" i="5" s="1"/>
  <c r="FK20" i="5" s="1"/>
  <c r="FG10" i="5"/>
  <c r="FC10" i="5"/>
  <c r="FC12" i="5" s="1"/>
  <c r="FC20" i="5" s="1"/>
  <c r="EY10" i="5"/>
  <c r="EY12" i="5" s="1"/>
  <c r="EY20" i="5" s="1"/>
  <c r="EU10" i="5"/>
  <c r="EU12" i="5" s="1"/>
  <c r="EU20" i="5" s="1"/>
  <c r="EQ10" i="5"/>
  <c r="EM10" i="5"/>
  <c r="EM12" i="5" s="1"/>
  <c r="EM20" i="5" s="1"/>
  <c r="EI10" i="5"/>
  <c r="EI12" i="5" s="1"/>
  <c r="EI20" i="5" s="1"/>
  <c r="EE10" i="5"/>
  <c r="EE12" i="5" s="1"/>
  <c r="EE20" i="5" s="1"/>
  <c r="EA10" i="5"/>
  <c r="DW10" i="5"/>
  <c r="DW12" i="5" s="1"/>
  <c r="DW20" i="5" s="1"/>
  <c r="DS10" i="5"/>
  <c r="DS12" i="5" s="1"/>
  <c r="DS20" i="5" s="1"/>
  <c r="DO10" i="5"/>
  <c r="DO12" i="5" s="1"/>
  <c r="DO20" i="5" s="1"/>
  <c r="DK10" i="5"/>
  <c r="DG10" i="5"/>
  <c r="DC10" i="5"/>
  <c r="CY10" i="5"/>
  <c r="CY12" i="5" s="1"/>
  <c r="CY20" i="5" s="1"/>
  <c r="CU10" i="5"/>
  <c r="CU12" i="5" s="1"/>
  <c r="CU20" i="5" s="1"/>
  <c r="CQ10" i="5"/>
  <c r="CQ12" i="5" s="1"/>
  <c r="CQ20" i="5" s="1"/>
  <c r="CM10" i="5"/>
  <c r="CI10" i="5"/>
  <c r="CI12" i="5" s="1"/>
  <c r="CI20" i="5" s="1"/>
  <c r="CE10" i="5"/>
  <c r="CA10" i="5"/>
  <c r="CA12" i="5" s="1"/>
  <c r="CA20" i="5" s="1"/>
  <c r="BW10" i="5"/>
  <c r="BW12" i="5" s="1"/>
  <c r="BW20" i="5" s="1"/>
  <c r="BS10" i="5"/>
  <c r="BS12" i="5" s="1"/>
  <c r="BS20" i="5" s="1"/>
  <c r="BO10" i="5"/>
  <c r="BK10" i="5"/>
  <c r="BK12" i="5" s="1"/>
  <c r="BK20" i="5" s="1"/>
  <c r="BG10" i="5"/>
  <c r="BC10" i="5"/>
  <c r="BC12" i="5" s="1"/>
  <c r="BC20" i="5" s="1"/>
  <c r="AY10" i="5"/>
  <c r="AU10" i="5"/>
  <c r="AU12" i="5" s="1"/>
  <c r="AU20" i="5" s="1"/>
  <c r="AQ10" i="5"/>
  <c r="AM10" i="5"/>
  <c r="AM12" i="5" s="1"/>
  <c r="AM20" i="5" s="1"/>
  <c r="AI10" i="5"/>
  <c r="AE10" i="5"/>
  <c r="AE12" i="5" s="1"/>
  <c r="AE20" i="5" s="1"/>
  <c r="AA10" i="5"/>
  <c r="AA12" i="5" s="1"/>
  <c r="AA20" i="5" s="1"/>
  <c r="W10" i="5"/>
  <c r="S10" i="5"/>
  <c r="S12" i="5" s="1"/>
  <c r="S20" i="5" s="1"/>
  <c r="O10" i="5"/>
  <c r="O12" i="5" s="1"/>
  <c r="O20" i="5" s="1"/>
  <c r="K10" i="5"/>
  <c r="K12" i="5" s="1"/>
  <c r="K20" i="5" s="1"/>
  <c r="G10" i="5"/>
  <c r="G12" i="5" s="1"/>
  <c r="G20" i="5" s="1"/>
  <c r="EN12" i="5"/>
  <c r="EN20" i="5" s="1"/>
  <c r="EH12" i="5"/>
  <c r="EH20" i="5" s="1"/>
  <c r="EF12" i="5"/>
  <c r="EF20" i="5" s="1"/>
  <c r="DZ12" i="5"/>
  <c r="DZ20" i="5" s="1"/>
  <c r="DX12" i="5"/>
  <c r="DX20" i="5" s="1"/>
  <c r="DR12" i="5"/>
  <c r="DR20" i="5" s="1"/>
  <c r="DP12" i="5"/>
  <c r="DP20" i="5" s="1"/>
  <c r="DJ12" i="5"/>
  <c r="DJ20" i="5" s="1"/>
  <c r="DH12" i="5"/>
  <c r="DH20" i="5" s="1"/>
  <c r="DB12" i="5"/>
  <c r="DB20" i="5" s="1"/>
  <c r="CZ12" i="5"/>
  <c r="CZ20" i="5" s="1"/>
  <c r="CT12" i="5"/>
  <c r="CT20" i="5" s="1"/>
  <c r="CR12" i="5"/>
  <c r="CR20" i="5" s="1"/>
  <c r="CL12" i="5"/>
  <c r="CL20" i="5" s="1"/>
  <c r="CJ12" i="5"/>
  <c r="CJ20" i="5" s="1"/>
  <c r="CD12" i="5"/>
  <c r="CD20" i="5" s="1"/>
  <c r="CB12" i="5"/>
  <c r="CB20" i="5" s="1"/>
  <c r="BX12" i="5"/>
  <c r="BX20" i="5" s="1"/>
  <c r="BR12" i="5"/>
  <c r="BR20" i="5" s="1"/>
  <c r="BP12" i="5"/>
  <c r="BP20" i="5" s="1"/>
  <c r="BJ12" i="5"/>
  <c r="BJ20" i="5" s="1"/>
  <c r="BH12" i="5"/>
  <c r="BH20" i="5" s="1"/>
  <c r="BB12" i="5"/>
  <c r="BB20" i="5" s="1"/>
  <c r="AZ12" i="5"/>
  <c r="AZ20" i="5" s="1"/>
  <c r="AT12" i="5"/>
  <c r="AT20" i="5" s="1"/>
  <c r="AR12" i="5"/>
  <c r="AR20" i="5" s="1"/>
  <c r="AL12" i="5"/>
  <c r="AL20" i="5" s="1"/>
  <c r="AJ12" i="5"/>
  <c r="AJ20" i="5" s="1"/>
  <c r="AD12" i="5"/>
  <c r="AD20" i="5" s="1"/>
  <c r="AB12" i="5"/>
  <c r="AB20" i="5" s="1"/>
  <c r="V12" i="5"/>
  <c r="V20" i="5" s="1"/>
  <c r="T12" i="5"/>
  <c r="T20" i="5" s="1"/>
  <c r="N12" i="5"/>
  <c r="N20" i="5" s="1"/>
  <c r="L12" i="5"/>
  <c r="L20" i="5" s="1"/>
  <c r="F12" i="5"/>
  <c r="F20" i="5" s="1"/>
  <c r="D12" i="5"/>
  <c r="D20" i="5" s="1"/>
  <c r="GM12" i="5"/>
  <c r="GM20" i="5" s="1"/>
  <c r="FW12" i="5"/>
  <c r="FW20" i="5" s="1"/>
  <c r="FO12" i="5"/>
  <c r="FO20" i="5" s="1"/>
  <c r="FG12" i="5"/>
  <c r="FG20" i="5" s="1"/>
  <c r="EQ12" i="5"/>
  <c r="EQ20" i="5" s="1"/>
  <c r="EO12" i="5"/>
  <c r="EO20" i="5" s="1"/>
  <c r="EG12" i="5"/>
  <c r="EG20" i="5" s="1"/>
  <c r="EA12" i="5"/>
  <c r="EA20" i="5" s="1"/>
  <c r="DY12" i="5"/>
  <c r="DY20" i="5" s="1"/>
  <c r="DQ12" i="5"/>
  <c r="DQ20" i="5" s="1"/>
  <c r="DK12" i="5"/>
  <c r="DK20" i="5" s="1"/>
  <c r="DI12" i="5"/>
  <c r="DI20" i="5" s="1"/>
  <c r="DG12" i="5"/>
  <c r="DG20" i="5" s="1"/>
  <c r="DC12" i="5"/>
  <c r="DC20" i="5" s="1"/>
  <c r="DA12" i="5"/>
  <c r="DA20" i="5" s="1"/>
  <c r="CS12" i="5"/>
  <c r="CS20" i="5" s="1"/>
  <c r="CM12" i="5"/>
  <c r="CM20" i="5" s="1"/>
  <c r="CK12" i="5"/>
  <c r="CK20" i="5" s="1"/>
  <c r="CE12" i="5"/>
  <c r="CE20" i="5" s="1"/>
  <c r="CC12" i="5"/>
  <c r="CC20" i="5" s="1"/>
  <c r="BU12" i="5"/>
  <c r="BU20" i="5" s="1"/>
  <c r="BQ12" i="5"/>
  <c r="BQ20" i="5" s="1"/>
  <c r="BO12" i="5"/>
  <c r="BO20" i="5" s="1"/>
  <c r="BM12" i="5"/>
  <c r="BM20" i="5" s="1"/>
  <c r="BI12" i="5"/>
  <c r="BI20" i="5" s="1"/>
  <c r="BG12" i="5"/>
  <c r="BG20" i="5" s="1"/>
  <c r="BE12" i="5"/>
  <c r="BE20" i="5" s="1"/>
  <c r="BA12" i="5"/>
  <c r="BA20" i="5" s="1"/>
  <c r="AY12" i="5"/>
  <c r="AY20" i="5" s="1"/>
  <c r="AW12" i="5"/>
  <c r="AW20" i="5" s="1"/>
  <c r="AS12" i="5"/>
  <c r="AS20" i="5" s="1"/>
  <c r="AQ12" i="5"/>
  <c r="AQ20" i="5" s="1"/>
  <c r="AO12" i="5"/>
  <c r="AO20" i="5" s="1"/>
  <c r="AK12" i="5"/>
  <c r="AK20" i="5" s="1"/>
  <c r="AI12" i="5"/>
  <c r="AI20" i="5" s="1"/>
  <c r="AG12" i="5"/>
  <c r="AG20" i="5" s="1"/>
  <c r="AC12" i="5"/>
  <c r="AC20" i="5" s="1"/>
  <c r="Y12" i="5"/>
  <c r="Y20" i="5" s="1"/>
  <c r="W12" i="5"/>
  <c r="W20" i="5" s="1"/>
  <c r="U12" i="5"/>
  <c r="U20" i="5" s="1"/>
  <c r="Q12" i="5"/>
  <c r="Q20" i="5" s="1"/>
  <c r="M12" i="5"/>
  <c r="M20" i="5" s="1"/>
  <c r="I12" i="5"/>
  <c r="I20" i="5" s="1"/>
  <c r="E12" i="5"/>
  <c r="E20" i="5" s="1"/>
  <c r="GR12" i="5"/>
  <c r="GR20" i="5" s="1"/>
  <c r="GJ12" i="5"/>
  <c r="GJ20" i="5" s="1"/>
  <c r="GB12" i="5"/>
  <c r="GB20" i="5" s="1"/>
  <c r="FT12" i="5"/>
  <c r="FT20" i="5" s="1"/>
  <c r="FL12" i="5"/>
  <c r="FL20" i="5" s="1"/>
  <c r="FD12" i="5"/>
  <c r="FD20" i="5" s="1"/>
  <c r="EV12" i="5"/>
  <c r="EV20" i="5" s="1"/>
  <c r="C12" i="5"/>
  <c r="C20" i="5" s="1"/>
  <c r="C9" i="5"/>
  <c r="GS9" i="5"/>
  <c r="GS11" i="5" s="1"/>
  <c r="GQ9" i="5"/>
  <c r="GO9" i="5"/>
  <c r="GO11" i="5" s="1"/>
  <c r="GM9" i="5"/>
  <c r="GM11" i="5" s="1"/>
  <c r="GK9" i="5"/>
  <c r="GK11" i="5" s="1"/>
  <c r="GI9" i="5"/>
  <c r="GG9" i="5"/>
  <c r="GG11" i="5" s="1"/>
  <c r="GE9" i="5"/>
  <c r="GC9" i="5"/>
  <c r="GC11" i="5" s="1"/>
  <c r="GA9" i="5"/>
  <c r="FY9" i="5"/>
  <c r="FY11" i="5" s="1"/>
  <c r="FW9" i="5"/>
  <c r="FW11" i="5" s="1"/>
  <c r="FU9" i="5"/>
  <c r="FU11" i="5" s="1"/>
  <c r="FS9" i="5"/>
  <c r="FQ9" i="5"/>
  <c r="FQ11" i="5" s="1"/>
  <c r="FO9" i="5"/>
  <c r="FM9" i="5"/>
  <c r="FM11" i="5" s="1"/>
  <c r="FK9" i="5"/>
  <c r="FI9" i="5"/>
  <c r="FI11" i="5" s="1"/>
  <c r="FG9" i="5"/>
  <c r="FG11" i="5" s="1"/>
  <c r="FE9" i="5"/>
  <c r="FE11" i="5" s="1"/>
  <c r="FC9" i="5"/>
  <c r="FA9" i="5"/>
  <c r="FA11" i="5" s="1"/>
  <c r="EY9" i="5"/>
  <c r="EW9" i="5"/>
  <c r="EW11" i="5" s="1"/>
  <c r="EU9" i="5"/>
  <c r="ES9" i="5"/>
  <c r="ES11" i="5" s="1"/>
  <c r="EQ9" i="5"/>
  <c r="EQ11" i="5" s="1"/>
  <c r="EO9" i="5"/>
  <c r="EO11" i="5" s="1"/>
  <c r="EM9" i="5"/>
  <c r="EK9" i="5"/>
  <c r="EK11" i="5" s="1"/>
  <c r="EI9" i="5"/>
  <c r="EG9" i="5"/>
  <c r="EG11" i="5" s="1"/>
  <c r="EE9" i="5"/>
  <c r="EC9" i="5"/>
  <c r="EC11" i="5" s="1"/>
  <c r="EA9" i="5"/>
  <c r="EA11" i="5" s="1"/>
  <c r="DY9" i="5"/>
  <c r="DY11" i="5" s="1"/>
  <c r="DW9" i="5"/>
  <c r="DU9" i="5"/>
  <c r="DU11" i="5" s="1"/>
  <c r="DS9" i="5"/>
  <c r="DQ9" i="5"/>
  <c r="DQ11" i="5" s="1"/>
  <c r="DO9" i="5"/>
  <c r="DM9" i="5"/>
  <c r="DM11" i="5" s="1"/>
  <c r="DK9" i="5"/>
  <c r="DK11" i="5" s="1"/>
  <c r="DI9" i="5"/>
  <c r="DI11" i="5" s="1"/>
  <c r="DG9" i="5"/>
  <c r="DE9" i="5"/>
  <c r="DE11" i="5" s="1"/>
  <c r="DC9" i="5"/>
  <c r="DA9" i="5"/>
  <c r="DA11" i="5" s="1"/>
  <c r="CY9" i="5"/>
  <c r="CW9" i="5"/>
  <c r="CW11" i="5" s="1"/>
  <c r="CU9" i="5"/>
  <c r="CU11" i="5" s="1"/>
  <c r="CS9" i="5"/>
  <c r="CS11" i="5" s="1"/>
  <c r="CQ9" i="5"/>
  <c r="CO9" i="5"/>
  <c r="CO11" i="5" s="1"/>
  <c r="CM9" i="5"/>
  <c r="CK9" i="5"/>
  <c r="CK11" i="5" s="1"/>
  <c r="CI9" i="5"/>
  <c r="CG9" i="5"/>
  <c r="CG11" i="5" s="1"/>
  <c r="CE9" i="5"/>
  <c r="CE11" i="5" s="1"/>
  <c r="CC9" i="5"/>
  <c r="CC11" i="5" s="1"/>
  <c r="CA9" i="5"/>
  <c r="BY9" i="5"/>
  <c r="BY11" i="5" s="1"/>
  <c r="BW9" i="5"/>
  <c r="BU9" i="5"/>
  <c r="BU11" i="5" s="1"/>
  <c r="BS9" i="5"/>
  <c r="BQ9" i="5"/>
  <c r="BQ11" i="5" s="1"/>
  <c r="BO9" i="5"/>
  <c r="BO11" i="5" s="1"/>
  <c r="BM9" i="5"/>
  <c r="BM11" i="5" s="1"/>
  <c r="BK9" i="5"/>
  <c r="BI9" i="5"/>
  <c r="BI11" i="5" s="1"/>
  <c r="BG9" i="5"/>
  <c r="BE9" i="5"/>
  <c r="BE11" i="5" s="1"/>
  <c r="BC9" i="5"/>
  <c r="BA9" i="5"/>
  <c r="BA11" i="5" s="1"/>
  <c r="AY9" i="5"/>
  <c r="AY11" i="5" s="1"/>
  <c r="AW9" i="5"/>
  <c r="AW11" i="5" s="1"/>
  <c r="AU9" i="5"/>
  <c r="AS9" i="5"/>
  <c r="AS11" i="5" s="1"/>
  <c r="AQ9" i="5"/>
  <c r="AO9" i="5"/>
  <c r="AO11" i="5" s="1"/>
  <c r="AM9" i="5"/>
  <c r="AK9" i="5"/>
  <c r="AK11" i="5" s="1"/>
  <c r="AI9" i="5"/>
  <c r="AI11" i="5" s="1"/>
  <c r="AG9" i="5"/>
  <c r="AG11" i="5" s="1"/>
  <c r="AE9" i="5"/>
  <c r="AC9" i="5"/>
  <c r="AC11" i="5" s="1"/>
  <c r="GT9" i="5"/>
  <c r="GT11" i="5" s="1"/>
  <c r="GR9" i="5"/>
  <c r="GR11" i="5" s="1"/>
  <c r="GP9" i="5"/>
  <c r="GP11" i="5" s="1"/>
  <c r="GN9" i="5"/>
  <c r="GN11" i="5" s="1"/>
  <c r="GL9" i="5"/>
  <c r="GL11" i="5" s="1"/>
  <c r="GJ9" i="5"/>
  <c r="GJ11" i="5" s="1"/>
  <c r="GH9" i="5"/>
  <c r="GH11" i="5" s="1"/>
  <c r="GF9" i="5"/>
  <c r="GF11" i="5" s="1"/>
  <c r="GD9" i="5"/>
  <c r="GD11" i="5" s="1"/>
  <c r="GB9" i="5"/>
  <c r="GB11" i="5" s="1"/>
  <c r="FZ9" i="5"/>
  <c r="FZ11" i="5" s="1"/>
  <c r="FX9" i="5"/>
  <c r="FX11" i="5" s="1"/>
  <c r="FV9" i="5"/>
  <c r="FV11" i="5" s="1"/>
  <c r="FT9" i="5"/>
  <c r="FT11" i="5" s="1"/>
  <c r="FR9" i="5"/>
  <c r="FR11" i="5" s="1"/>
  <c r="FP9" i="5"/>
  <c r="FP11" i="5" s="1"/>
  <c r="FN9" i="5"/>
  <c r="FN11" i="5" s="1"/>
  <c r="FL9" i="5"/>
  <c r="FL11" i="5" s="1"/>
  <c r="FJ9" i="5"/>
  <c r="FJ11" i="5" s="1"/>
  <c r="FH9" i="5"/>
  <c r="FH11" i="5" s="1"/>
  <c r="FF9" i="5"/>
  <c r="FF11" i="5" s="1"/>
  <c r="FD9" i="5"/>
  <c r="FD11" i="5" s="1"/>
  <c r="FB9" i="5"/>
  <c r="FB11" i="5" s="1"/>
  <c r="EZ9" i="5"/>
  <c r="EZ11" i="5" s="1"/>
  <c r="EX9" i="5"/>
  <c r="EX11" i="5" s="1"/>
  <c r="EV9" i="5"/>
  <c r="EV11" i="5" s="1"/>
  <c r="ET9" i="5"/>
  <c r="ET11" i="5" s="1"/>
  <c r="ER9" i="5"/>
  <c r="ER11" i="5" s="1"/>
  <c r="EP9" i="5"/>
  <c r="EP11" i="5" s="1"/>
  <c r="EN9" i="5"/>
  <c r="EN11" i="5" s="1"/>
  <c r="EL9" i="5"/>
  <c r="EL11" i="5" s="1"/>
  <c r="EJ9" i="5"/>
  <c r="EJ11" i="5" s="1"/>
  <c r="EH9" i="5"/>
  <c r="EH11" i="5" s="1"/>
  <c r="EF9" i="5"/>
  <c r="EF11" i="5" s="1"/>
  <c r="ED9" i="5"/>
  <c r="ED11" i="5" s="1"/>
  <c r="EB9" i="5"/>
  <c r="EB11" i="5" s="1"/>
  <c r="DZ9" i="5"/>
  <c r="DZ11" i="5" s="1"/>
  <c r="DX9" i="5"/>
  <c r="DX11" i="5" s="1"/>
  <c r="DV9" i="5"/>
  <c r="DV11" i="5" s="1"/>
  <c r="DT9" i="5"/>
  <c r="DT11" i="5" s="1"/>
  <c r="DR9" i="5"/>
  <c r="DR11" i="5" s="1"/>
  <c r="DP9" i="5"/>
  <c r="DP11" i="5" s="1"/>
  <c r="DN9" i="5"/>
  <c r="DN11" i="5" s="1"/>
  <c r="DL9" i="5"/>
  <c r="DL11" i="5" s="1"/>
  <c r="DJ9" i="5"/>
  <c r="DJ11" i="5" s="1"/>
  <c r="DH9" i="5"/>
  <c r="DH11" i="5" s="1"/>
  <c r="DF9" i="5"/>
  <c r="DF11" i="5" s="1"/>
  <c r="DD9" i="5"/>
  <c r="DD11" i="5" s="1"/>
  <c r="DB9" i="5"/>
  <c r="DB11" i="5" s="1"/>
  <c r="CZ9" i="5"/>
  <c r="CZ11" i="5" s="1"/>
  <c r="CX9" i="5"/>
  <c r="CX11" i="5" s="1"/>
  <c r="CV9" i="5"/>
  <c r="CV11" i="5" s="1"/>
  <c r="CT9" i="5"/>
  <c r="CT11" i="5" s="1"/>
  <c r="CR9" i="5"/>
  <c r="CR11" i="5" s="1"/>
  <c r="CP9" i="5"/>
  <c r="CP11" i="5" s="1"/>
  <c r="CN9" i="5"/>
  <c r="CN11" i="5" s="1"/>
  <c r="CL9" i="5"/>
  <c r="CL11" i="5" s="1"/>
  <c r="CJ9" i="5"/>
  <c r="CJ11" i="5" s="1"/>
  <c r="CH9" i="5"/>
  <c r="CH11" i="5" s="1"/>
  <c r="CF9" i="5"/>
  <c r="CF11" i="5" s="1"/>
  <c r="CD9" i="5"/>
  <c r="CD11" i="5" s="1"/>
  <c r="CB9" i="5"/>
  <c r="CB11" i="5" s="1"/>
  <c r="BZ9" i="5"/>
  <c r="BZ11" i="5" s="1"/>
  <c r="BX9" i="5"/>
  <c r="BX11" i="5" s="1"/>
  <c r="BV9" i="5"/>
  <c r="BV11" i="5" s="1"/>
  <c r="BT9" i="5"/>
  <c r="BT11" i="5" s="1"/>
  <c r="BR9" i="5"/>
  <c r="BR11" i="5" s="1"/>
  <c r="BP9" i="5"/>
  <c r="BP11" i="5" s="1"/>
  <c r="BN9" i="5"/>
  <c r="BN11" i="5" s="1"/>
  <c r="BL9" i="5"/>
  <c r="BL11" i="5" s="1"/>
  <c r="BJ9" i="5"/>
  <c r="BJ11" i="5" s="1"/>
  <c r="BH9" i="5"/>
  <c r="BH11" i="5" s="1"/>
  <c r="BF9" i="5"/>
  <c r="BF11" i="5" s="1"/>
  <c r="BD9" i="5"/>
  <c r="BD11" i="5" s="1"/>
  <c r="BB9" i="5"/>
  <c r="BB11" i="5" s="1"/>
  <c r="AZ9" i="5"/>
  <c r="AZ11" i="5" s="1"/>
  <c r="AX9" i="5"/>
  <c r="AX11" i="5" s="1"/>
  <c r="AV9" i="5"/>
  <c r="AV11" i="5" s="1"/>
  <c r="AT9" i="5"/>
  <c r="AT11" i="5" s="1"/>
  <c r="AR9" i="5"/>
  <c r="AR11" i="5" s="1"/>
  <c r="AP9" i="5"/>
  <c r="AP11" i="5" s="1"/>
  <c r="AN9" i="5"/>
  <c r="AN11" i="5" s="1"/>
  <c r="AL9" i="5"/>
  <c r="AL11" i="5" s="1"/>
  <c r="AJ9" i="5"/>
  <c r="AJ11" i="5" s="1"/>
  <c r="AH9" i="5"/>
  <c r="AH11" i="5" s="1"/>
  <c r="AF9" i="5"/>
  <c r="AF11" i="5" s="1"/>
  <c r="AD9" i="5"/>
  <c r="AD11" i="5" s="1"/>
  <c r="AB9" i="5"/>
  <c r="AB11" i="5" s="1"/>
  <c r="Z9" i="5"/>
  <c r="Z11" i="5" s="1"/>
  <c r="X9" i="5"/>
  <c r="X11" i="5" s="1"/>
  <c r="V9" i="5"/>
  <c r="V11" i="5" s="1"/>
  <c r="T9" i="5"/>
  <c r="T11" i="5" s="1"/>
  <c r="R9" i="5"/>
  <c r="R11" i="5" s="1"/>
  <c r="P9" i="5"/>
  <c r="P11" i="5" s="1"/>
  <c r="N9" i="5"/>
  <c r="N11" i="5" s="1"/>
  <c r="L9" i="5"/>
  <c r="L11" i="5" s="1"/>
  <c r="J9" i="5"/>
  <c r="J11" i="5" s="1"/>
  <c r="H9" i="5"/>
  <c r="H11" i="5" s="1"/>
  <c r="F9" i="5"/>
  <c r="F11" i="5" s="1"/>
  <c r="D9" i="5"/>
  <c r="D11" i="5" s="1"/>
  <c r="AA9" i="5"/>
  <c r="W9" i="5"/>
  <c r="S9" i="5"/>
  <c r="S11" i="5" s="1"/>
  <c r="O9" i="5"/>
  <c r="K9" i="5"/>
  <c r="G9" i="5"/>
  <c r="Y9" i="5"/>
  <c r="Y11" i="5" s="1"/>
  <c r="U9" i="5"/>
  <c r="U11" i="5" s="1"/>
  <c r="Q9" i="5"/>
  <c r="Q11" i="5" s="1"/>
  <c r="M9" i="5"/>
  <c r="M11" i="5" s="1"/>
  <c r="I9" i="5"/>
  <c r="I11" i="5" s="1"/>
  <c r="E9" i="5"/>
  <c r="E11" i="5" s="1"/>
  <c r="GT12" i="5"/>
  <c r="GT20" i="5" s="1"/>
  <c r="GP12" i="5"/>
  <c r="GP20" i="5" s="1"/>
  <c r="GL12" i="5"/>
  <c r="GL20" i="5" s="1"/>
  <c r="GH12" i="5"/>
  <c r="GH20" i="5" s="1"/>
  <c r="FX12" i="5"/>
  <c r="FX20" i="5" s="1"/>
  <c r="FP12" i="5"/>
  <c r="FP20" i="5" s="1"/>
  <c r="FH12" i="5"/>
  <c r="FH20" i="5" s="1"/>
  <c r="EZ12" i="5"/>
  <c r="EZ20" i="5" s="1"/>
  <c r="ER12" i="5"/>
  <c r="ER20" i="5" s="1"/>
  <c r="EJ12" i="5"/>
  <c r="EJ20" i="5" s="1"/>
  <c r="EB12" i="5"/>
  <c r="EB20" i="5" s="1"/>
  <c r="DT12" i="5"/>
  <c r="DT20" i="5" s="1"/>
  <c r="DL12" i="5"/>
  <c r="DL20" i="5" s="1"/>
  <c r="DD12" i="5"/>
  <c r="DD20" i="5" s="1"/>
  <c r="CV12" i="5"/>
  <c r="CV20" i="5" s="1"/>
  <c r="CN12" i="5"/>
  <c r="CN20" i="5" s="1"/>
  <c r="CF12" i="5"/>
  <c r="CF20" i="5" s="1"/>
  <c r="BV12" i="5"/>
  <c r="BV20" i="5" s="1"/>
  <c r="BN12" i="5"/>
  <c r="BN20" i="5" s="1"/>
  <c r="BF12" i="5"/>
  <c r="BF20" i="5" s="1"/>
  <c r="AX12" i="5"/>
  <c r="AX20" i="5" s="1"/>
  <c r="AP12" i="5"/>
  <c r="AP20" i="5" s="1"/>
  <c r="AH12" i="5"/>
  <c r="AH20" i="5" s="1"/>
  <c r="Z12" i="5"/>
  <c r="Z20" i="5" s="1"/>
  <c r="R12" i="5"/>
  <c r="R20" i="5" s="1"/>
  <c r="H12" i="5"/>
  <c r="H20" i="5" s="1"/>
  <c r="GA12" i="5"/>
  <c r="GA20" i="5" s="1"/>
  <c r="GN12" i="5"/>
  <c r="GN20" i="5" s="1"/>
  <c r="GF12" i="5"/>
  <c r="GF20" i="5" s="1"/>
  <c r="GD12" i="5"/>
  <c r="GD20" i="5" s="1"/>
  <c r="FZ12" i="5"/>
  <c r="FZ20" i="5" s="1"/>
  <c r="FV12" i="5"/>
  <c r="FV20" i="5" s="1"/>
  <c r="FR12" i="5"/>
  <c r="FR20" i="5" s="1"/>
  <c r="FN12" i="5"/>
  <c r="FN20" i="5" s="1"/>
  <c r="FJ12" i="5"/>
  <c r="FJ20" i="5" s="1"/>
  <c r="FF12" i="5"/>
  <c r="FF20" i="5" s="1"/>
  <c r="FB12" i="5"/>
  <c r="FB20" i="5" s="1"/>
  <c r="EX12" i="5"/>
  <c r="EX20" i="5" s="1"/>
  <c r="ET12" i="5"/>
  <c r="ET20" i="5" s="1"/>
  <c r="EP12" i="5"/>
  <c r="EP20" i="5" s="1"/>
  <c r="EL12" i="5"/>
  <c r="EL20" i="5" s="1"/>
  <c r="ED12" i="5"/>
  <c r="ED20" i="5" s="1"/>
  <c r="DV12" i="5"/>
  <c r="DV20" i="5" s="1"/>
  <c r="DN12" i="5"/>
  <c r="DN20" i="5" s="1"/>
  <c r="DF12" i="5"/>
  <c r="DF20" i="5" s="1"/>
  <c r="CX12" i="5"/>
  <c r="CX20" i="5" s="1"/>
  <c r="CP12" i="5"/>
  <c r="CP20" i="5" s="1"/>
  <c r="CH12" i="5"/>
  <c r="CH20" i="5" s="1"/>
  <c r="BZ12" i="5"/>
  <c r="BZ20" i="5" s="1"/>
  <c r="BT12" i="5"/>
  <c r="BT20" i="5" s="1"/>
  <c r="BL12" i="5"/>
  <c r="BL20" i="5" s="1"/>
  <c r="BD12" i="5"/>
  <c r="BD20" i="5" s="1"/>
  <c r="AV12" i="5"/>
  <c r="AV20" i="5" s="1"/>
  <c r="AN12" i="5"/>
  <c r="AN20" i="5" s="1"/>
  <c r="AF12" i="5"/>
  <c r="AF20" i="5" s="1"/>
  <c r="X12" i="5"/>
  <c r="X20" i="5" s="1"/>
  <c r="P12" i="5"/>
  <c r="P20" i="5" s="1"/>
  <c r="J12" i="5"/>
  <c r="J20" i="5" s="1"/>
  <c r="GS12" i="5"/>
  <c r="GS20" i="5" s="1"/>
  <c r="GO12" i="5"/>
  <c r="GO20" i="5" s="1"/>
  <c r="GK12" i="5"/>
  <c r="GK20" i="5" s="1"/>
  <c r="GG12" i="5"/>
  <c r="GG20" i="5" s="1"/>
  <c r="GC12" i="5"/>
  <c r="GC20" i="5" s="1"/>
  <c r="FY12" i="5"/>
  <c r="FY20" i="5" s="1"/>
  <c r="FU12" i="5"/>
  <c r="FU20" i="5" s="1"/>
  <c r="FQ12" i="5"/>
  <c r="FQ20" i="5" s="1"/>
  <c r="FM12" i="5"/>
  <c r="FM20" i="5" s="1"/>
  <c r="FI12" i="5"/>
  <c r="FI20" i="5" s="1"/>
  <c r="FE12" i="5"/>
  <c r="FE20" i="5" s="1"/>
  <c r="FA12" i="5"/>
  <c r="FA20" i="5" s="1"/>
  <c r="EW12" i="5"/>
  <c r="EW20" i="5" s="1"/>
  <c r="ES12" i="5"/>
  <c r="ES20" i="5" s="1"/>
  <c r="EK12" i="5"/>
  <c r="EK20" i="5" s="1"/>
  <c r="EC12" i="5"/>
  <c r="EC20" i="5" s="1"/>
  <c r="DU12" i="5"/>
  <c r="DU20" i="5" s="1"/>
  <c r="DM12" i="5"/>
  <c r="DM20" i="5" s="1"/>
  <c r="DE12" i="5"/>
  <c r="DE20" i="5" s="1"/>
  <c r="CW12" i="5"/>
  <c r="CW20" i="5" s="1"/>
  <c r="CO12" i="5"/>
  <c r="CO20" i="5" s="1"/>
  <c r="CG12" i="5"/>
  <c r="CG20" i="5" s="1"/>
  <c r="BY12" i="5"/>
  <c r="BY20" i="5" s="1"/>
  <c r="C6" i="5"/>
  <c r="C7" i="5" s="1"/>
  <c r="GS6" i="5"/>
  <c r="GS7" i="5" s="1"/>
  <c r="GQ6" i="5"/>
  <c r="GQ7" i="5" s="1"/>
  <c r="GO6" i="5"/>
  <c r="GO7" i="5" s="1"/>
  <c r="GM6" i="5"/>
  <c r="GM7" i="5" s="1"/>
  <c r="GK6" i="5"/>
  <c r="GK7" i="5" s="1"/>
  <c r="GI6" i="5"/>
  <c r="GI7" i="5" s="1"/>
  <c r="GG6" i="5"/>
  <c r="GG7" i="5" s="1"/>
  <c r="GE6" i="5"/>
  <c r="GE7" i="5" s="1"/>
  <c r="GC6" i="5"/>
  <c r="GC7" i="5" s="1"/>
  <c r="GA6" i="5"/>
  <c r="GA7" i="5" s="1"/>
  <c r="FY6" i="5"/>
  <c r="FY7" i="5" s="1"/>
  <c r="FW6" i="5"/>
  <c r="FW7" i="5" s="1"/>
  <c r="FU6" i="5"/>
  <c r="FU7" i="5" s="1"/>
  <c r="FS6" i="5"/>
  <c r="FS7" i="5" s="1"/>
  <c r="FQ6" i="5"/>
  <c r="FQ7" i="5" s="1"/>
  <c r="FO6" i="5"/>
  <c r="FO7" i="5" s="1"/>
  <c r="FM6" i="5"/>
  <c r="FM7" i="5" s="1"/>
  <c r="FK6" i="5"/>
  <c r="FK7" i="5" s="1"/>
  <c r="FI6" i="5"/>
  <c r="FI7" i="5" s="1"/>
  <c r="FG6" i="5"/>
  <c r="FG7" i="5" s="1"/>
  <c r="FE6" i="5"/>
  <c r="FE7" i="5" s="1"/>
  <c r="FC6" i="5"/>
  <c r="FC7" i="5" s="1"/>
  <c r="FA6" i="5"/>
  <c r="FA7" i="5" s="1"/>
  <c r="EY6" i="5"/>
  <c r="EY7" i="5" s="1"/>
  <c r="EW6" i="5"/>
  <c r="EW7" i="5" s="1"/>
  <c r="EU6" i="5"/>
  <c r="EU7" i="5" s="1"/>
  <c r="ES6" i="5"/>
  <c r="ES7" i="5" s="1"/>
  <c r="EQ6" i="5"/>
  <c r="EQ7" i="5" s="1"/>
  <c r="EO6" i="5"/>
  <c r="EO7" i="5" s="1"/>
  <c r="EM6" i="5"/>
  <c r="EM7" i="5" s="1"/>
  <c r="EK6" i="5"/>
  <c r="EK7" i="5" s="1"/>
  <c r="EI6" i="5"/>
  <c r="EI7" i="5" s="1"/>
  <c r="EG6" i="5"/>
  <c r="EG7" i="5" s="1"/>
  <c r="EE6" i="5"/>
  <c r="EE7" i="5" s="1"/>
  <c r="EC6" i="5"/>
  <c r="EC7" i="5" s="1"/>
  <c r="EA6" i="5"/>
  <c r="EA7" i="5" s="1"/>
  <c r="DY6" i="5"/>
  <c r="DY7" i="5" s="1"/>
  <c r="DW6" i="5"/>
  <c r="DW7" i="5" s="1"/>
  <c r="DU6" i="5"/>
  <c r="DU7" i="5" s="1"/>
  <c r="DS6" i="5"/>
  <c r="DS7" i="5" s="1"/>
  <c r="DQ6" i="5"/>
  <c r="DQ7" i="5" s="1"/>
  <c r="DO6" i="5"/>
  <c r="DO7" i="5" s="1"/>
  <c r="DM6" i="5"/>
  <c r="DM7" i="5" s="1"/>
  <c r="DK6" i="5"/>
  <c r="DK7" i="5" s="1"/>
  <c r="DI6" i="5"/>
  <c r="DI7" i="5" s="1"/>
  <c r="DG6" i="5"/>
  <c r="DG7" i="5" s="1"/>
  <c r="DE6" i="5"/>
  <c r="DE7" i="5" s="1"/>
  <c r="DC6" i="5"/>
  <c r="DC7" i="5" s="1"/>
  <c r="DA6" i="5"/>
  <c r="DA7" i="5" s="1"/>
  <c r="CY6" i="5"/>
  <c r="CY7" i="5" s="1"/>
  <c r="CW6" i="5"/>
  <c r="CW7" i="5" s="1"/>
  <c r="GT6" i="5"/>
  <c r="GT7" i="5" s="1"/>
  <c r="GR6" i="5"/>
  <c r="GR7" i="5" s="1"/>
  <c r="GP6" i="5"/>
  <c r="GP7" i="5" s="1"/>
  <c r="GN6" i="5"/>
  <c r="GN7" i="5" s="1"/>
  <c r="GL6" i="5"/>
  <c r="GL7" i="5" s="1"/>
  <c r="GJ6" i="5"/>
  <c r="GJ7" i="5" s="1"/>
  <c r="GH6" i="5"/>
  <c r="GH7" i="5" s="1"/>
  <c r="GF6" i="5"/>
  <c r="GF7" i="5" s="1"/>
  <c r="GD6" i="5"/>
  <c r="GD7" i="5" s="1"/>
  <c r="GB6" i="5"/>
  <c r="GB7" i="5" s="1"/>
  <c r="FZ6" i="5"/>
  <c r="FZ7" i="5" s="1"/>
  <c r="FX6" i="5"/>
  <c r="FX7" i="5" s="1"/>
  <c r="FV6" i="5"/>
  <c r="FV7" i="5" s="1"/>
  <c r="FT6" i="5"/>
  <c r="FT7" i="5" s="1"/>
  <c r="FR6" i="5"/>
  <c r="FR7" i="5" s="1"/>
  <c r="FP6" i="5"/>
  <c r="FP7" i="5" s="1"/>
  <c r="FN6" i="5"/>
  <c r="FN7" i="5" s="1"/>
  <c r="FL6" i="5"/>
  <c r="FL7" i="5" s="1"/>
  <c r="FJ6" i="5"/>
  <c r="FJ7" i="5" s="1"/>
  <c r="FH6" i="5"/>
  <c r="FH7" i="5" s="1"/>
  <c r="FF6" i="5"/>
  <c r="FF7" i="5" s="1"/>
  <c r="FD6" i="5"/>
  <c r="FD7" i="5" s="1"/>
  <c r="FB6" i="5"/>
  <c r="FB7" i="5" s="1"/>
  <c r="EZ6" i="5"/>
  <c r="EZ7" i="5" s="1"/>
  <c r="EX6" i="5"/>
  <c r="EX7" i="5" s="1"/>
  <c r="EV6" i="5"/>
  <c r="EV7" i="5" s="1"/>
  <c r="ET6" i="5"/>
  <c r="ET7" i="5" s="1"/>
  <c r="ER6" i="5"/>
  <c r="ER7" i="5" s="1"/>
  <c r="EP6" i="5"/>
  <c r="EP7" i="5" s="1"/>
  <c r="EN6" i="5"/>
  <c r="EN7" i="5" s="1"/>
  <c r="EL6" i="5"/>
  <c r="EL7" i="5" s="1"/>
  <c r="EJ6" i="5"/>
  <c r="EJ7" i="5" s="1"/>
  <c r="EH6" i="5"/>
  <c r="EH7" i="5" s="1"/>
  <c r="EF6" i="5"/>
  <c r="EF7" i="5" s="1"/>
  <c r="ED6" i="5"/>
  <c r="ED7" i="5" s="1"/>
  <c r="EB6" i="5"/>
  <c r="EB7" i="5" s="1"/>
  <c r="DZ6" i="5"/>
  <c r="DZ7" i="5" s="1"/>
  <c r="DX6" i="5"/>
  <c r="DX7" i="5" s="1"/>
  <c r="DV6" i="5"/>
  <c r="DV7" i="5" s="1"/>
  <c r="DT6" i="5"/>
  <c r="DT7" i="5" s="1"/>
  <c r="DR6" i="5"/>
  <c r="DR7" i="5" s="1"/>
  <c r="DP6" i="5"/>
  <c r="DP7" i="5" s="1"/>
  <c r="DN6" i="5"/>
  <c r="DN7" i="5" s="1"/>
  <c r="DL6" i="5"/>
  <c r="DL7" i="5" s="1"/>
  <c r="DJ6" i="5"/>
  <c r="DJ7" i="5" s="1"/>
  <c r="DH6" i="5"/>
  <c r="DH7" i="5" s="1"/>
  <c r="DF6" i="5"/>
  <c r="DF7" i="5" s="1"/>
  <c r="DD6" i="5"/>
  <c r="DD7" i="5" s="1"/>
  <c r="DB6" i="5"/>
  <c r="DB7" i="5" s="1"/>
  <c r="CZ6" i="5"/>
  <c r="CZ7" i="5" s="1"/>
  <c r="CX6" i="5"/>
  <c r="CX7" i="5" s="1"/>
  <c r="CV6" i="5"/>
  <c r="CV7" i="5" s="1"/>
  <c r="CT6" i="5"/>
  <c r="CT7" i="5" s="1"/>
  <c r="CR6" i="5"/>
  <c r="CR7" i="5" s="1"/>
  <c r="CP6" i="5"/>
  <c r="CP7" i="5" s="1"/>
  <c r="CN6" i="5"/>
  <c r="CN7" i="5" s="1"/>
  <c r="CL6" i="5"/>
  <c r="CL7" i="5" s="1"/>
  <c r="CJ6" i="5"/>
  <c r="CJ7" i="5" s="1"/>
  <c r="CH6" i="5"/>
  <c r="CH7" i="5" s="1"/>
  <c r="CF6" i="5"/>
  <c r="CF7" i="5" s="1"/>
  <c r="CD6" i="5"/>
  <c r="CD7" i="5" s="1"/>
  <c r="CB6" i="5"/>
  <c r="CB7" i="5" s="1"/>
  <c r="BZ6" i="5"/>
  <c r="BZ7" i="5" s="1"/>
  <c r="BX6" i="5"/>
  <c r="BX7" i="5" s="1"/>
  <c r="BV6" i="5"/>
  <c r="BV7" i="5" s="1"/>
  <c r="BT6" i="5"/>
  <c r="BT7" i="5" s="1"/>
  <c r="BR6" i="5"/>
  <c r="BR7" i="5" s="1"/>
  <c r="BP6" i="5"/>
  <c r="BP7" i="5" s="1"/>
  <c r="BN6" i="5"/>
  <c r="BN7" i="5" s="1"/>
  <c r="BL6" i="5"/>
  <c r="BL7" i="5" s="1"/>
  <c r="BJ6" i="5"/>
  <c r="BJ7" i="5" s="1"/>
  <c r="BH6" i="5"/>
  <c r="BH7" i="5" s="1"/>
  <c r="BF6" i="5"/>
  <c r="BF7" i="5" s="1"/>
  <c r="BD6" i="5"/>
  <c r="BD7" i="5" s="1"/>
  <c r="BB6" i="5"/>
  <c r="BB7" i="5" s="1"/>
  <c r="AZ6" i="5"/>
  <c r="AZ7" i="5" s="1"/>
  <c r="AX6" i="5"/>
  <c r="AX7" i="5" s="1"/>
  <c r="AV6" i="5"/>
  <c r="AV7" i="5" s="1"/>
  <c r="AT6" i="5"/>
  <c r="AT7" i="5" s="1"/>
  <c r="AR6" i="5"/>
  <c r="AR7" i="5" s="1"/>
  <c r="AP6" i="5"/>
  <c r="AP7" i="5" s="1"/>
  <c r="AN6" i="5"/>
  <c r="AN7" i="5" s="1"/>
  <c r="AL6" i="5"/>
  <c r="AL7" i="5" s="1"/>
  <c r="AJ6" i="5"/>
  <c r="AJ7" i="5" s="1"/>
  <c r="AH6" i="5"/>
  <c r="AH7" i="5" s="1"/>
  <c r="AF6" i="5"/>
  <c r="AF7" i="5" s="1"/>
  <c r="AD6" i="5"/>
  <c r="AD7" i="5" s="1"/>
  <c r="AB6" i="5"/>
  <c r="AB7" i="5" s="1"/>
  <c r="Z6" i="5"/>
  <c r="Z7" i="5" s="1"/>
  <c r="X6" i="5"/>
  <c r="X7" i="5" s="1"/>
  <c r="V6" i="5"/>
  <c r="V7" i="5" s="1"/>
  <c r="T6" i="5"/>
  <c r="T7" i="5" s="1"/>
  <c r="R6" i="5"/>
  <c r="R7" i="5" s="1"/>
  <c r="P6" i="5"/>
  <c r="P7" i="5" s="1"/>
  <c r="N6" i="5"/>
  <c r="N7" i="5" s="1"/>
  <c r="L6" i="5"/>
  <c r="L7" i="5" s="1"/>
  <c r="J6" i="5"/>
  <c r="J7" i="5" s="1"/>
  <c r="H6" i="5"/>
  <c r="H7" i="5" s="1"/>
  <c r="F6" i="5"/>
  <c r="F7" i="5" s="1"/>
  <c r="D6" i="5"/>
  <c r="D7" i="5" s="1"/>
  <c r="CU6" i="5"/>
  <c r="CU7" i="5" s="1"/>
  <c r="CS6" i="5"/>
  <c r="CS7" i="5" s="1"/>
  <c r="CQ6" i="5"/>
  <c r="CQ7" i="5" s="1"/>
  <c r="CO6" i="5"/>
  <c r="CO7" i="5" s="1"/>
  <c r="CM6" i="5"/>
  <c r="CM7" i="5" s="1"/>
  <c r="CK6" i="5"/>
  <c r="CK7" i="5" s="1"/>
  <c r="CI6" i="5"/>
  <c r="CI7" i="5" s="1"/>
  <c r="CG6" i="5"/>
  <c r="CG7" i="5" s="1"/>
  <c r="CE6" i="5"/>
  <c r="CE7" i="5" s="1"/>
  <c r="CC6" i="5"/>
  <c r="CC7" i="5" s="1"/>
  <c r="CA6" i="5"/>
  <c r="CA7" i="5" s="1"/>
  <c r="BY6" i="5"/>
  <c r="BY7" i="5" s="1"/>
  <c r="BW6" i="5"/>
  <c r="BW7" i="5" s="1"/>
  <c r="BU6" i="5"/>
  <c r="BU7" i="5" s="1"/>
  <c r="BS6" i="5"/>
  <c r="BS7" i="5" s="1"/>
  <c r="BQ6" i="5"/>
  <c r="BQ7" i="5" s="1"/>
  <c r="BO6" i="5"/>
  <c r="BO7" i="5" s="1"/>
  <c r="BM6" i="5"/>
  <c r="BM7" i="5" s="1"/>
  <c r="BK6" i="5"/>
  <c r="BK7" i="5" s="1"/>
  <c r="BI6" i="5"/>
  <c r="BI7" i="5" s="1"/>
  <c r="BG6" i="5"/>
  <c r="BG7" i="5" s="1"/>
  <c r="BE6" i="5"/>
  <c r="BE7" i="5" s="1"/>
  <c r="BC6" i="5"/>
  <c r="BC7" i="5" s="1"/>
  <c r="BA6" i="5"/>
  <c r="BA7" i="5" s="1"/>
  <c r="AY6" i="5"/>
  <c r="AY7" i="5" s="1"/>
  <c r="AW6" i="5"/>
  <c r="AW7" i="5" s="1"/>
  <c r="AU6" i="5"/>
  <c r="AU7" i="5" s="1"/>
  <c r="AS6" i="5"/>
  <c r="AS7" i="5" s="1"/>
  <c r="AQ6" i="5"/>
  <c r="AQ7" i="5" s="1"/>
  <c r="AO6" i="5"/>
  <c r="AO7" i="5" s="1"/>
  <c r="AM6" i="5"/>
  <c r="AM7" i="5" s="1"/>
  <c r="AK6" i="5"/>
  <c r="AK7" i="5" s="1"/>
  <c r="AI6" i="5"/>
  <c r="AI7" i="5" s="1"/>
  <c r="AG6" i="5"/>
  <c r="AG7" i="5" s="1"/>
  <c r="AE6" i="5"/>
  <c r="AE7" i="5" s="1"/>
  <c r="AC6" i="5"/>
  <c r="AC7" i="5" s="1"/>
  <c r="AA6" i="5"/>
  <c r="AA7" i="5" s="1"/>
  <c r="Y6" i="5"/>
  <c r="Y7" i="5" s="1"/>
  <c r="W6" i="5"/>
  <c r="W7" i="5" s="1"/>
  <c r="U6" i="5"/>
  <c r="U7" i="5" s="1"/>
  <c r="S6" i="5"/>
  <c r="S7" i="5" s="1"/>
  <c r="Q6" i="5"/>
  <c r="Q7" i="5" s="1"/>
  <c r="O6" i="5"/>
  <c r="O7" i="5" s="1"/>
  <c r="M6" i="5"/>
  <c r="M7" i="5" s="1"/>
  <c r="K6" i="5"/>
  <c r="K7" i="5" s="1"/>
  <c r="I6" i="5"/>
  <c r="I7" i="5" s="1"/>
  <c r="G6" i="5"/>
  <c r="G7" i="5" s="1"/>
  <c r="E6" i="5"/>
  <c r="E7" i="5" s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BC11" i="5" l="1"/>
  <c r="BS11" i="5"/>
  <c r="CY11" i="5"/>
  <c r="EE11" i="5"/>
  <c r="FK11" i="5"/>
  <c r="GQ11" i="5"/>
  <c r="O18" i="5"/>
  <c r="O19" i="5" s="1"/>
  <c r="O17" i="5"/>
  <c r="G11" i="5"/>
  <c r="W11" i="5"/>
  <c r="I17" i="5"/>
  <c r="I18" i="5"/>
  <c r="I19" i="5" s="1"/>
  <c r="K18" i="5"/>
  <c r="K19" i="5" s="1"/>
  <c r="K17" i="5"/>
  <c r="J18" i="5"/>
  <c r="J17" i="5"/>
  <c r="M17" i="5"/>
  <c r="M18" i="5"/>
  <c r="M19" i="5" s="1"/>
  <c r="H18" i="5"/>
  <c r="H19" i="5" s="1"/>
  <c r="H17" i="5"/>
  <c r="N18" i="5"/>
  <c r="N17" i="5"/>
  <c r="L18" i="5"/>
  <c r="L19" i="5" s="1"/>
  <c r="L17" i="5"/>
  <c r="AM11" i="5"/>
  <c r="CI11" i="5"/>
  <c r="DO11" i="5"/>
  <c r="EU11" i="5"/>
  <c r="GA11" i="5"/>
  <c r="G18" i="5"/>
  <c r="G19" i="5" s="1"/>
  <c r="G17" i="5"/>
  <c r="K11" i="5"/>
  <c r="AA11" i="5"/>
  <c r="AQ11" i="5"/>
  <c r="BG11" i="5"/>
  <c r="BW11" i="5"/>
  <c r="CM11" i="5"/>
  <c r="DC11" i="5"/>
  <c r="DS11" i="5"/>
  <c r="EI11" i="5"/>
  <c r="EY11" i="5"/>
  <c r="FO11" i="5"/>
  <c r="GE11" i="5"/>
  <c r="C11" i="5"/>
  <c r="O11" i="5"/>
  <c r="AE11" i="5"/>
  <c r="AU11" i="5"/>
  <c r="BK11" i="5"/>
  <c r="CA11" i="5"/>
  <c r="CQ11" i="5"/>
  <c r="DG11" i="5"/>
  <c r="DW11" i="5"/>
  <c r="EM11" i="5"/>
  <c r="FC11" i="5"/>
  <c r="FS11" i="5"/>
  <c r="GI11" i="5"/>
  <c r="J19" i="5"/>
  <c r="N19" i="5"/>
  <c r="B4" i="4"/>
  <c r="IX11" i="4"/>
  <c r="D2" i="4"/>
  <c r="E2" i="4"/>
  <c r="F2" i="4"/>
  <c r="G2" i="4"/>
  <c r="H2" i="4"/>
  <c r="I2" i="4"/>
  <c r="J2" i="4"/>
  <c r="K2" i="4"/>
  <c r="L2" i="4"/>
  <c r="M2" i="4"/>
  <c r="N2" i="4"/>
  <c r="O2" i="4"/>
  <c r="P2" i="4"/>
  <c r="Q2" i="4"/>
  <c r="R2" i="4"/>
  <c r="S2" i="4"/>
  <c r="T2" i="4"/>
  <c r="U2" i="4"/>
  <c r="V2" i="4"/>
  <c r="W2" i="4"/>
  <c r="X2" i="4"/>
  <c r="Y2" i="4"/>
  <c r="Z2" i="4"/>
  <c r="AA2" i="4"/>
  <c r="AB2" i="4"/>
  <c r="AC2" i="4"/>
  <c r="AD2" i="4"/>
  <c r="AE2" i="4"/>
  <c r="AF2" i="4"/>
  <c r="AG2" i="4"/>
  <c r="AH2" i="4"/>
  <c r="AI2" i="4"/>
  <c r="AJ2" i="4"/>
  <c r="AK2" i="4"/>
  <c r="AL2" i="4"/>
  <c r="AM2" i="4"/>
  <c r="AN2" i="4"/>
  <c r="AO2" i="4"/>
  <c r="AP2" i="4"/>
  <c r="AQ2" i="4"/>
  <c r="AR2" i="4"/>
  <c r="AS2" i="4"/>
  <c r="AT2" i="4"/>
  <c r="AU2" i="4"/>
  <c r="AV2" i="4"/>
  <c r="AW2" i="4"/>
  <c r="AX2" i="4"/>
  <c r="AY2" i="4"/>
  <c r="AZ2" i="4"/>
  <c r="BA2" i="4"/>
  <c r="BB2" i="4"/>
  <c r="BC2" i="4"/>
  <c r="BD2" i="4"/>
  <c r="BE2" i="4"/>
  <c r="BF2" i="4"/>
  <c r="BG2" i="4"/>
  <c r="BH2" i="4"/>
  <c r="BI2" i="4"/>
  <c r="BJ2" i="4"/>
  <c r="BK2" i="4"/>
  <c r="BL2" i="4"/>
  <c r="BM2" i="4"/>
  <c r="BN2" i="4"/>
  <c r="BO2" i="4"/>
  <c r="BP2" i="4"/>
  <c r="BQ2" i="4"/>
  <c r="BR2" i="4"/>
  <c r="BS2" i="4"/>
  <c r="BT2" i="4"/>
  <c r="BU2" i="4"/>
  <c r="BV2" i="4"/>
  <c r="BW2" i="4"/>
  <c r="BX2" i="4"/>
  <c r="BY2" i="4"/>
  <c r="BZ2" i="4"/>
  <c r="CA2" i="4"/>
  <c r="CB2" i="4"/>
  <c r="CC2" i="4"/>
  <c r="CD2" i="4"/>
  <c r="CE2" i="4"/>
  <c r="CF2" i="4"/>
  <c r="CG2" i="4"/>
  <c r="CH2" i="4"/>
  <c r="CI2" i="4"/>
  <c r="CJ2" i="4"/>
  <c r="CK2" i="4"/>
  <c r="CL2" i="4"/>
  <c r="CM2" i="4"/>
  <c r="CN2" i="4"/>
  <c r="CO2" i="4"/>
  <c r="CP2" i="4"/>
  <c r="CQ2" i="4"/>
  <c r="CR2" i="4"/>
  <c r="CS2" i="4"/>
  <c r="CT2" i="4"/>
  <c r="CU2" i="4"/>
  <c r="CV2" i="4"/>
  <c r="CW2" i="4"/>
  <c r="CX2" i="4"/>
  <c r="CY2" i="4"/>
  <c r="CZ2" i="4"/>
  <c r="DA2" i="4"/>
  <c r="DB2" i="4"/>
  <c r="DC2" i="4"/>
  <c r="DD2" i="4"/>
  <c r="DE2" i="4"/>
  <c r="DF2" i="4"/>
  <c r="DG2" i="4"/>
  <c r="DH2" i="4"/>
  <c r="DI2" i="4"/>
  <c r="DJ2" i="4"/>
  <c r="DK2" i="4"/>
  <c r="DL2" i="4"/>
  <c r="DM2" i="4"/>
  <c r="DN2" i="4"/>
  <c r="DO2" i="4"/>
  <c r="DP2" i="4"/>
  <c r="DQ2" i="4"/>
  <c r="DR2" i="4"/>
  <c r="DS2" i="4"/>
  <c r="DT2" i="4"/>
  <c r="DU2" i="4"/>
  <c r="DV2" i="4"/>
  <c r="DW2" i="4"/>
  <c r="DX2" i="4"/>
  <c r="DY2" i="4"/>
  <c r="DZ2" i="4"/>
  <c r="EA2" i="4"/>
  <c r="EB2" i="4"/>
  <c r="EC2" i="4"/>
  <c r="ED2" i="4"/>
  <c r="EE2" i="4"/>
  <c r="EF2" i="4"/>
  <c r="EG2" i="4"/>
  <c r="EH2" i="4"/>
  <c r="EI2" i="4"/>
  <c r="EJ2" i="4"/>
  <c r="EK2" i="4"/>
  <c r="EL2" i="4"/>
  <c r="EM2" i="4"/>
  <c r="EN2" i="4"/>
  <c r="EO2" i="4"/>
  <c r="EP2" i="4"/>
  <c r="EQ2" i="4"/>
  <c r="ER2" i="4"/>
  <c r="ES2" i="4"/>
  <c r="ET2" i="4"/>
  <c r="EU2" i="4"/>
  <c r="EV2" i="4"/>
  <c r="EW2" i="4"/>
  <c r="EX2" i="4"/>
  <c r="EY2" i="4"/>
  <c r="EZ2" i="4"/>
  <c r="FA2" i="4"/>
  <c r="FB2" i="4"/>
  <c r="FC2" i="4"/>
  <c r="FD2" i="4"/>
  <c r="FE2" i="4"/>
  <c r="FF2" i="4"/>
  <c r="FG2" i="4"/>
  <c r="FH2" i="4"/>
  <c r="FI2" i="4"/>
  <c r="FJ2" i="4"/>
  <c r="FK2" i="4"/>
  <c r="FL2" i="4"/>
  <c r="FM2" i="4"/>
  <c r="FN2" i="4"/>
  <c r="FO2" i="4"/>
  <c r="FP2" i="4"/>
  <c r="FQ2" i="4"/>
  <c r="FR2" i="4"/>
  <c r="FS2" i="4"/>
  <c r="FT2" i="4"/>
  <c r="FU2" i="4"/>
  <c r="FV2" i="4"/>
  <c r="FW2" i="4"/>
  <c r="FX2" i="4"/>
  <c r="FY2" i="4"/>
  <c r="FZ2" i="4"/>
  <c r="GA2" i="4"/>
  <c r="GB2" i="4"/>
  <c r="GC2" i="4"/>
  <c r="GD2" i="4"/>
  <c r="GE2" i="4"/>
  <c r="GF2" i="4"/>
  <c r="GG2" i="4"/>
  <c r="GH2" i="4"/>
  <c r="GI2" i="4"/>
  <c r="GJ2" i="4"/>
  <c r="GK2" i="4"/>
  <c r="GL2" i="4"/>
  <c r="GM2" i="4"/>
  <c r="GN2" i="4"/>
  <c r="GO2" i="4"/>
  <c r="GP2" i="4"/>
  <c r="GQ2" i="4"/>
  <c r="GR2" i="4"/>
  <c r="GS2" i="4"/>
  <c r="GT2" i="4"/>
  <c r="GU2" i="4"/>
  <c r="GV2" i="4"/>
  <c r="GW2" i="4"/>
  <c r="GX2" i="4"/>
  <c r="GY2" i="4"/>
  <c r="GZ2" i="4"/>
  <c r="HA2" i="4"/>
  <c r="HB2" i="4"/>
  <c r="HC2" i="4"/>
  <c r="HD2" i="4"/>
  <c r="HE2" i="4"/>
  <c r="HF2" i="4"/>
  <c r="HG2" i="4"/>
  <c r="HH2" i="4"/>
  <c r="HI2" i="4"/>
  <c r="HJ2" i="4"/>
  <c r="HK2" i="4"/>
  <c r="HL2" i="4"/>
  <c r="HM2" i="4"/>
  <c r="HN2" i="4"/>
  <c r="HO2" i="4"/>
  <c r="HP2" i="4"/>
  <c r="HQ2" i="4"/>
  <c r="HR2" i="4"/>
  <c r="HS2" i="4"/>
  <c r="HT2" i="4"/>
  <c r="HU2" i="4"/>
  <c r="HV2" i="4"/>
  <c r="HW2" i="4"/>
  <c r="HX2" i="4"/>
  <c r="HY2" i="4"/>
  <c r="HZ2" i="4"/>
  <c r="IA2" i="4"/>
  <c r="IB2" i="4"/>
  <c r="IC2" i="4"/>
  <c r="ID2" i="4"/>
  <c r="IE2" i="4"/>
  <c r="IF2" i="4"/>
  <c r="IG2" i="4"/>
  <c r="IH2" i="4"/>
  <c r="II2" i="4"/>
  <c r="IJ2" i="4"/>
  <c r="IK2" i="4"/>
  <c r="IL2" i="4"/>
  <c r="IM2" i="4"/>
  <c r="IN2" i="4"/>
  <c r="IO2" i="4"/>
  <c r="IP2" i="4"/>
  <c r="IQ2" i="4"/>
  <c r="IR2" i="4"/>
  <c r="IS2" i="4"/>
  <c r="IT2" i="4"/>
  <c r="IU2" i="4"/>
  <c r="IV2" i="4"/>
  <c r="IW2" i="4"/>
  <c r="C2" i="4"/>
  <c r="D6" i="4" l="1"/>
  <c r="F6" i="4"/>
  <c r="H6" i="4"/>
  <c r="J6" i="4"/>
  <c r="L6" i="4"/>
  <c r="N6" i="4"/>
  <c r="P6" i="4"/>
  <c r="R6" i="4"/>
  <c r="T6" i="4"/>
  <c r="V6" i="4"/>
  <c r="X6" i="4"/>
  <c r="Z6" i="4"/>
  <c r="AB6" i="4"/>
  <c r="AD6" i="4"/>
  <c r="AF6" i="4"/>
  <c r="AH6" i="4"/>
  <c r="AJ6" i="4"/>
  <c r="AL6" i="4"/>
  <c r="AN6" i="4"/>
  <c r="AP6" i="4"/>
  <c r="AR6" i="4"/>
  <c r="AT6" i="4"/>
  <c r="AV6" i="4"/>
  <c r="AX6" i="4"/>
  <c r="AZ6" i="4"/>
  <c r="BB6" i="4"/>
  <c r="BD6" i="4"/>
  <c r="BF6" i="4"/>
  <c r="BH6" i="4"/>
  <c r="BJ6" i="4"/>
  <c r="BL6" i="4"/>
  <c r="BN6" i="4"/>
  <c r="BP6" i="4"/>
  <c r="BR6" i="4"/>
  <c r="BT6" i="4"/>
  <c r="BV6" i="4"/>
  <c r="BX6" i="4"/>
  <c r="BZ6" i="4"/>
  <c r="CB6" i="4"/>
  <c r="CD6" i="4"/>
  <c r="CF6" i="4"/>
  <c r="CH6" i="4"/>
  <c r="CJ6" i="4"/>
  <c r="CJ8" i="4" s="1"/>
  <c r="CL6" i="4"/>
  <c r="CL8" i="4" s="1"/>
  <c r="CN6" i="4"/>
  <c r="CN8" i="4" s="1"/>
  <c r="CP6" i="4"/>
  <c r="CP8" i="4" s="1"/>
  <c r="CR6" i="4"/>
  <c r="CR8" i="4" s="1"/>
  <c r="CT6" i="4"/>
  <c r="CT8" i="4" s="1"/>
  <c r="CV6" i="4"/>
  <c r="CV8" i="4" s="1"/>
  <c r="CX6" i="4"/>
  <c r="CX8" i="4" s="1"/>
  <c r="CZ6" i="4"/>
  <c r="CZ8" i="4" s="1"/>
  <c r="DB6" i="4"/>
  <c r="DB8" i="4" s="1"/>
  <c r="DD6" i="4"/>
  <c r="DD8" i="4" s="1"/>
  <c r="DF6" i="4"/>
  <c r="DF8" i="4" s="1"/>
  <c r="DH6" i="4"/>
  <c r="DH8" i="4" s="1"/>
  <c r="DJ6" i="4"/>
  <c r="DJ8" i="4" s="1"/>
  <c r="DL6" i="4"/>
  <c r="DL8" i="4" s="1"/>
  <c r="DN6" i="4"/>
  <c r="DN8" i="4" s="1"/>
  <c r="DP6" i="4"/>
  <c r="DP8" i="4" s="1"/>
  <c r="DR6" i="4"/>
  <c r="DR8" i="4" s="1"/>
  <c r="DT6" i="4"/>
  <c r="DT8" i="4" s="1"/>
  <c r="DV6" i="4"/>
  <c r="DV8" i="4" s="1"/>
  <c r="DX6" i="4"/>
  <c r="DX8" i="4" s="1"/>
  <c r="DZ6" i="4"/>
  <c r="DZ8" i="4" s="1"/>
  <c r="EB6" i="4"/>
  <c r="EB8" i="4" s="1"/>
  <c r="ED6" i="4"/>
  <c r="ED8" i="4" s="1"/>
  <c r="EF6" i="4"/>
  <c r="EF8" i="4" s="1"/>
  <c r="EH6" i="4"/>
  <c r="EH8" i="4" s="1"/>
  <c r="EJ6" i="4"/>
  <c r="EJ8" i="4" s="1"/>
  <c r="EL6" i="4"/>
  <c r="EL8" i="4" s="1"/>
  <c r="EN6" i="4"/>
  <c r="EN8" i="4" s="1"/>
  <c r="EP6" i="4"/>
  <c r="EP8" i="4" s="1"/>
  <c r="ER6" i="4"/>
  <c r="ER8" i="4" s="1"/>
  <c r="ET6" i="4"/>
  <c r="ET8" i="4" s="1"/>
  <c r="EV6" i="4"/>
  <c r="EV8" i="4" s="1"/>
  <c r="EX6" i="4"/>
  <c r="EX8" i="4" s="1"/>
  <c r="EZ6" i="4"/>
  <c r="EZ8" i="4" s="1"/>
  <c r="FB6" i="4"/>
  <c r="FB8" i="4" s="1"/>
  <c r="FD6" i="4"/>
  <c r="FD8" i="4" s="1"/>
  <c r="FF6" i="4"/>
  <c r="FF8" i="4" s="1"/>
  <c r="FH6" i="4"/>
  <c r="FH8" i="4" s="1"/>
  <c r="FJ6" i="4"/>
  <c r="FJ8" i="4" s="1"/>
  <c r="FL6" i="4"/>
  <c r="FL8" i="4" s="1"/>
  <c r="FN6" i="4"/>
  <c r="FN8" i="4" s="1"/>
  <c r="FP6" i="4"/>
  <c r="FP8" i="4" s="1"/>
  <c r="E6" i="4"/>
  <c r="G6" i="4"/>
  <c r="I6" i="4"/>
  <c r="K6" i="4"/>
  <c r="M6" i="4"/>
  <c r="O6" i="4"/>
  <c r="Q6" i="4"/>
  <c r="S6" i="4"/>
  <c r="U6" i="4"/>
  <c r="W6" i="4"/>
  <c r="Y6" i="4"/>
  <c r="AA6" i="4"/>
  <c r="AC6" i="4"/>
  <c r="AE6" i="4"/>
  <c r="AG6" i="4"/>
  <c r="AI6" i="4"/>
  <c r="AK6" i="4"/>
  <c r="AM6" i="4"/>
  <c r="AO6" i="4"/>
  <c r="AQ6" i="4"/>
  <c r="AS6" i="4"/>
  <c r="AU6" i="4"/>
  <c r="AW6" i="4"/>
  <c r="AY6" i="4"/>
  <c r="BA6" i="4"/>
  <c r="BC6" i="4"/>
  <c r="BE6" i="4"/>
  <c r="BG6" i="4"/>
  <c r="BI6" i="4"/>
  <c r="BK6" i="4"/>
  <c r="BM6" i="4"/>
  <c r="BO6" i="4"/>
  <c r="BQ6" i="4"/>
  <c r="BS6" i="4"/>
  <c r="BU6" i="4"/>
  <c r="BW6" i="4"/>
  <c r="BY6" i="4"/>
  <c r="CA6" i="4"/>
  <c r="CC6" i="4"/>
  <c r="CE6" i="4"/>
  <c r="CG6" i="4"/>
  <c r="CI6" i="4"/>
  <c r="CK6" i="4"/>
  <c r="CM6" i="4"/>
  <c r="CO6" i="4"/>
  <c r="CQ6" i="4"/>
  <c r="CS6" i="4"/>
  <c r="CU6" i="4"/>
  <c r="CW6" i="4"/>
  <c r="CY6" i="4"/>
  <c r="DA6" i="4"/>
  <c r="DC6" i="4"/>
  <c r="DE6" i="4"/>
  <c r="DG6" i="4"/>
  <c r="DI6" i="4"/>
  <c r="DK6" i="4"/>
  <c r="DM6" i="4"/>
  <c r="DO6" i="4"/>
  <c r="DQ6" i="4"/>
  <c r="DS6" i="4"/>
  <c r="DU6" i="4"/>
  <c r="DW6" i="4"/>
  <c r="DY6" i="4"/>
  <c r="EA6" i="4"/>
  <c r="EC6" i="4"/>
  <c r="EE6" i="4"/>
  <c r="EG6" i="4"/>
  <c r="EI6" i="4"/>
  <c r="EK6" i="4"/>
  <c r="EM6" i="4"/>
  <c r="EO6" i="4"/>
  <c r="EQ6" i="4"/>
  <c r="ES6" i="4"/>
  <c r="EU6" i="4"/>
  <c r="EW6" i="4"/>
  <c r="EY6" i="4"/>
  <c r="FA6" i="4"/>
  <c r="FC6" i="4"/>
  <c r="FE6" i="4"/>
  <c r="FG6" i="4"/>
  <c r="FI6" i="4"/>
  <c r="FK6" i="4"/>
  <c r="FM6" i="4"/>
  <c r="FO6" i="4"/>
  <c r="FQ6" i="4"/>
  <c r="FR6" i="4"/>
  <c r="FR8" i="4" s="1"/>
  <c r="FT6" i="4"/>
  <c r="FT8" i="4" s="1"/>
  <c r="FV6" i="4"/>
  <c r="FV8" i="4" s="1"/>
  <c r="FX6" i="4"/>
  <c r="FX8" i="4" s="1"/>
  <c r="FZ6" i="4"/>
  <c r="FZ8" i="4" s="1"/>
  <c r="GB6" i="4"/>
  <c r="GB8" i="4" s="1"/>
  <c r="GD6" i="4"/>
  <c r="GD8" i="4" s="1"/>
  <c r="GF6" i="4"/>
  <c r="GF8" i="4" s="1"/>
  <c r="GH6" i="4"/>
  <c r="GH8" i="4" s="1"/>
  <c r="GJ6" i="4"/>
  <c r="GJ8" i="4" s="1"/>
  <c r="GL6" i="4"/>
  <c r="GL8" i="4" s="1"/>
  <c r="GN6" i="4"/>
  <c r="GN8" i="4" s="1"/>
  <c r="GP6" i="4"/>
  <c r="GP8" i="4" s="1"/>
  <c r="GR6" i="4"/>
  <c r="GR8" i="4" s="1"/>
  <c r="GT6" i="4"/>
  <c r="GT8" i="4" s="1"/>
  <c r="GV6" i="4"/>
  <c r="GV8" i="4" s="1"/>
  <c r="GX6" i="4"/>
  <c r="GX8" i="4" s="1"/>
  <c r="GZ6" i="4"/>
  <c r="GZ8" i="4" s="1"/>
  <c r="HB6" i="4"/>
  <c r="HB8" i="4" s="1"/>
  <c r="HD6" i="4"/>
  <c r="HD8" i="4" s="1"/>
  <c r="HF6" i="4"/>
  <c r="HF8" i="4" s="1"/>
  <c r="HH6" i="4"/>
  <c r="HH8" i="4" s="1"/>
  <c r="HJ6" i="4"/>
  <c r="HJ8" i="4" s="1"/>
  <c r="HL6" i="4"/>
  <c r="HL8" i="4" s="1"/>
  <c r="HN6" i="4"/>
  <c r="HN8" i="4" s="1"/>
  <c r="HP6" i="4"/>
  <c r="HP8" i="4" s="1"/>
  <c r="HR6" i="4"/>
  <c r="HR8" i="4" s="1"/>
  <c r="HT6" i="4"/>
  <c r="HV6" i="4"/>
  <c r="HX6" i="4"/>
  <c r="HZ6" i="4"/>
  <c r="IB6" i="4"/>
  <c r="ID6" i="4"/>
  <c r="IF6" i="4"/>
  <c r="IH6" i="4"/>
  <c r="IJ6" i="4"/>
  <c r="IL6" i="4"/>
  <c r="IN6" i="4"/>
  <c r="IP6" i="4"/>
  <c r="IR6" i="4"/>
  <c r="IT6" i="4"/>
  <c r="IV6" i="4"/>
  <c r="IX6" i="4"/>
  <c r="FS6" i="4"/>
  <c r="FU6" i="4"/>
  <c r="FW6" i="4"/>
  <c r="FY6" i="4"/>
  <c r="GA6" i="4"/>
  <c r="GC6" i="4"/>
  <c r="GE6" i="4"/>
  <c r="GG6" i="4"/>
  <c r="GI6" i="4"/>
  <c r="GK6" i="4"/>
  <c r="GM6" i="4"/>
  <c r="GO6" i="4"/>
  <c r="GQ6" i="4"/>
  <c r="GS6" i="4"/>
  <c r="GU6" i="4"/>
  <c r="GW6" i="4"/>
  <c r="GY6" i="4"/>
  <c r="HA6" i="4"/>
  <c r="HC6" i="4"/>
  <c r="HE6" i="4"/>
  <c r="HG6" i="4"/>
  <c r="HI6" i="4"/>
  <c r="HK6" i="4"/>
  <c r="HM6" i="4"/>
  <c r="HO6" i="4"/>
  <c r="HQ6" i="4"/>
  <c r="HS6" i="4"/>
  <c r="HU6" i="4"/>
  <c r="HW6" i="4"/>
  <c r="HY6" i="4"/>
  <c r="IA6" i="4"/>
  <c r="IC6" i="4"/>
  <c r="IE6" i="4"/>
  <c r="IG6" i="4"/>
  <c r="II6" i="4"/>
  <c r="IK6" i="4"/>
  <c r="IM6" i="4"/>
  <c r="IO6" i="4"/>
  <c r="IQ6" i="4"/>
  <c r="IS6" i="4"/>
  <c r="IU6" i="4"/>
  <c r="IW6" i="4"/>
  <c r="C6" i="4"/>
  <c r="IV8" i="4"/>
  <c r="IV9" i="4" s="1"/>
  <c r="IR8" i="4"/>
  <c r="IR9" i="4" s="1"/>
  <c r="IP8" i="4"/>
  <c r="IP9" i="4" s="1"/>
  <c r="IL8" i="4"/>
  <c r="IL9" i="4" s="1"/>
  <c r="IJ8" i="4"/>
  <c r="IJ9" i="4" s="1"/>
  <c r="IF8" i="4"/>
  <c r="IF9" i="4" s="1"/>
  <c r="ID8" i="4"/>
  <c r="ID9" i="4" s="1"/>
  <c r="HZ8" i="4"/>
  <c r="HZ9" i="4" s="1"/>
  <c r="HX8" i="4"/>
  <c r="HX9" i="4" s="1"/>
  <c r="HT8" i="4"/>
  <c r="HT9" i="4" s="1"/>
  <c r="IX13" i="4"/>
  <c r="IW8" i="4"/>
  <c r="IW9" i="4" s="1"/>
  <c r="IU8" i="4"/>
  <c r="IU9" i="4" s="1"/>
  <c r="IS8" i="4"/>
  <c r="IS9" i="4" s="1"/>
  <c r="IQ8" i="4"/>
  <c r="IQ9" i="4" s="1"/>
  <c r="IO8" i="4"/>
  <c r="IO9" i="4" s="1"/>
  <c r="IM8" i="4"/>
  <c r="IM9" i="4" s="1"/>
  <c r="IK8" i="4"/>
  <c r="IK9" i="4" s="1"/>
  <c r="II8" i="4"/>
  <c r="II9" i="4" s="1"/>
  <c r="IG8" i="4"/>
  <c r="IG9" i="4" s="1"/>
  <c r="IE8" i="4"/>
  <c r="IE9" i="4" s="1"/>
  <c r="IC8" i="4"/>
  <c r="IC9" i="4" s="1"/>
  <c r="IA8" i="4"/>
  <c r="IA9" i="4" s="1"/>
  <c r="HY8" i="4"/>
  <c r="HY9" i="4" s="1"/>
  <c r="HW8" i="4"/>
  <c r="HW9" i="4" s="1"/>
  <c r="HU8" i="4"/>
  <c r="HU9" i="4" s="1"/>
  <c r="IX8" i="4"/>
  <c r="IX9" i="4" s="1"/>
  <c r="IT8" i="4"/>
  <c r="IT9" i="4" s="1"/>
  <c r="IN8" i="4"/>
  <c r="IN9" i="4" s="1"/>
  <c r="IH8" i="4"/>
  <c r="IH9" i="4" s="1"/>
  <c r="IB8" i="4"/>
  <c r="IB9" i="4" s="1"/>
  <c r="HV8" i="4"/>
  <c r="HV9" i="4" s="1"/>
  <c r="CG8" i="4"/>
  <c r="CG9" i="4" s="1"/>
  <c r="CE8" i="4"/>
  <c r="CE9" i="4" s="1"/>
  <c r="CC8" i="4"/>
  <c r="CC9" i="4" s="1"/>
  <c r="CA8" i="4"/>
  <c r="CA9" i="4" s="1"/>
  <c r="BY8" i="4"/>
  <c r="BY9" i="4" s="1"/>
  <c r="BW8" i="4"/>
  <c r="BW9" i="4" s="1"/>
  <c r="BU8" i="4"/>
  <c r="BU9" i="4" s="1"/>
  <c r="BS8" i="4"/>
  <c r="BS9" i="4" s="1"/>
  <c r="BQ8" i="4"/>
  <c r="BQ9" i="4" s="1"/>
  <c r="BO8" i="4"/>
  <c r="BO9" i="4" s="1"/>
  <c r="BM8" i="4"/>
  <c r="BM9" i="4" s="1"/>
  <c r="BK8" i="4"/>
  <c r="BK9" i="4" s="1"/>
  <c r="BI8" i="4"/>
  <c r="BI9" i="4" s="1"/>
  <c r="BG8" i="4"/>
  <c r="BG9" i="4" s="1"/>
  <c r="BE8" i="4"/>
  <c r="BE9" i="4" s="1"/>
  <c r="BC8" i="4"/>
  <c r="BC9" i="4" s="1"/>
  <c r="BA8" i="4"/>
  <c r="BA9" i="4" s="1"/>
  <c r="AY8" i="4"/>
  <c r="AY9" i="4" s="1"/>
  <c r="AW8" i="4"/>
  <c r="AW9" i="4" s="1"/>
  <c r="AU8" i="4"/>
  <c r="AU9" i="4" s="1"/>
  <c r="AS8" i="4"/>
  <c r="AS9" i="4" s="1"/>
  <c r="AQ8" i="4"/>
  <c r="AQ9" i="4" s="1"/>
  <c r="AO8" i="4"/>
  <c r="AO9" i="4" s="1"/>
  <c r="AM8" i="4"/>
  <c r="AM9" i="4" s="1"/>
  <c r="AK8" i="4"/>
  <c r="AK9" i="4" s="1"/>
  <c r="AI8" i="4"/>
  <c r="AI9" i="4" s="1"/>
  <c r="AG8" i="4"/>
  <c r="AG9" i="4" s="1"/>
  <c r="AE8" i="4"/>
  <c r="AE9" i="4" s="1"/>
  <c r="AC8" i="4"/>
  <c r="AC9" i="4" s="1"/>
  <c r="AA8" i="4"/>
  <c r="AA9" i="4" s="1"/>
  <c r="Y8" i="4"/>
  <c r="Y9" i="4" s="1"/>
  <c r="W8" i="4"/>
  <c r="W9" i="4" s="1"/>
  <c r="U8" i="4"/>
  <c r="U9" i="4" s="1"/>
  <c r="S8" i="4"/>
  <c r="S9" i="4" s="1"/>
  <c r="Q8" i="4"/>
  <c r="Q9" i="4" s="1"/>
  <c r="O8" i="4"/>
  <c r="O9" i="4" s="1"/>
  <c r="M8" i="4"/>
  <c r="M9" i="4" s="1"/>
  <c r="K8" i="4"/>
  <c r="K9" i="4" s="1"/>
  <c r="I8" i="4"/>
  <c r="I9" i="4" s="1"/>
  <c r="G8" i="4"/>
  <c r="G9" i="4" s="1"/>
  <c r="E8" i="4"/>
  <c r="E9" i="4" s="1"/>
  <c r="HR9" i="4"/>
  <c r="HP9" i="4"/>
  <c r="HN9" i="4"/>
  <c r="HL9" i="4"/>
  <c r="HJ9" i="4"/>
  <c r="HH9" i="4"/>
  <c r="HF9" i="4"/>
  <c r="HD9" i="4"/>
  <c r="HB9" i="4"/>
  <c r="GZ9" i="4"/>
  <c r="GX9" i="4"/>
  <c r="GV9" i="4"/>
  <c r="GT9" i="4"/>
  <c r="GR9" i="4"/>
  <c r="GP9" i="4"/>
  <c r="GN9" i="4"/>
  <c r="GL9" i="4"/>
  <c r="GJ9" i="4"/>
  <c r="GH9" i="4"/>
  <c r="GF9" i="4"/>
  <c r="GD9" i="4"/>
  <c r="GB9" i="4"/>
  <c r="FZ9" i="4"/>
  <c r="FX9" i="4"/>
  <c r="FV9" i="4"/>
  <c r="FT9" i="4"/>
  <c r="FR9" i="4"/>
  <c r="FP9" i="4"/>
  <c r="FN9" i="4"/>
  <c r="FL9" i="4"/>
  <c r="FJ9" i="4"/>
  <c r="FH9" i="4"/>
  <c r="FF9" i="4"/>
  <c r="FD9" i="4"/>
  <c r="FB9" i="4"/>
  <c r="EZ9" i="4"/>
  <c r="EX9" i="4"/>
  <c r="EV9" i="4"/>
  <c r="ET9" i="4"/>
  <c r="ER9" i="4"/>
  <c r="EP9" i="4"/>
  <c r="EN9" i="4"/>
  <c r="EL9" i="4"/>
  <c r="EJ9" i="4"/>
  <c r="EH9" i="4"/>
  <c r="EF9" i="4"/>
  <c r="ED9" i="4"/>
  <c r="EB9" i="4"/>
  <c r="DZ9" i="4"/>
  <c r="DX9" i="4"/>
  <c r="DV9" i="4"/>
  <c r="DT9" i="4"/>
  <c r="DR9" i="4"/>
  <c r="DP9" i="4"/>
  <c r="DN9" i="4"/>
  <c r="DL9" i="4"/>
  <c r="DJ9" i="4"/>
  <c r="DH9" i="4"/>
  <c r="DF9" i="4"/>
  <c r="DD9" i="4"/>
  <c r="DB9" i="4"/>
  <c r="CZ9" i="4"/>
  <c r="CX9" i="4"/>
  <c r="CV9" i="4"/>
  <c r="CT9" i="4"/>
  <c r="CR9" i="4"/>
  <c r="CP9" i="4"/>
  <c r="CN9" i="4"/>
  <c r="CL9" i="4"/>
  <c r="CJ9" i="4"/>
  <c r="CH8" i="4"/>
  <c r="CH9" i="4" s="1"/>
  <c r="CF8" i="4"/>
  <c r="CF9" i="4" s="1"/>
  <c r="CD8" i="4"/>
  <c r="CD9" i="4" s="1"/>
  <c r="CB8" i="4"/>
  <c r="CB9" i="4" s="1"/>
  <c r="BZ8" i="4"/>
  <c r="BZ9" i="4" s="1"/>
  <c r="BX8" i="4"/>
  <c r="BX9" i="4" s="1"/>
  <c r="BV8" i="4"/>
  <c r="BV9" i="4" s="1"/>
  <c r="BT8" i="4"/>
  <c r="BT9" i="4" s="1"/>
  <c r="BR8" i="4"/>
  <c r="BR9" i="4" s="1"/>
  <c r="BP8" i="4"/>
  <c r="BP9" i="4" s="1"/>
  <c r="BN8" i="4"/>
  <c r="BN9" i="4" s="1"/>
  <c r="BL8" i="4"/>
  <c r="BL9" i="4" s="1"/>
  <c r="BJ8" i="4"/>
  <c r="BJ9" i="4" s="1"/>
  <c r="BH8" i="4"/>
  <c r="BH9" i="4" s="1"/>
  <c r="BF8" i="4"/>
  <c r="BF9" i="4" s="1"/>
  <c r="BD8" i="4"/>
  <c r="BD9" i="4" s="1"/>
  <c r="BB8" i="4"/>
  <c r="BB9" i="4" s="1"/>
  <c r="AZ8" i="4"/>
  <c r="AZ9" i="4" s="1"/>
  <c r="AX8" i="4"/>
  <c r="AX9" i="4" s="1"/>
  <c r="AV8" i="4"/>
  <c r="AV9" i="4" s="1"/>
  <c r="AT8" i="4"/>
  <c r="AT9" i="4" s="1"/>
  <c r="AR8" i="4"/>
  <c r="AR9" i="4" s="1"/>
  <c r="AP8" i="4"/>
  <c r="AP9" i="4" s="1"/>
  <c r="AN8" i="4"/>
  <c r="AN9" i="4" s="1"/>
  <c r="AL8" i="4"/>
  <c r="AL9" i="4" s="1"/>
  <c r="AJ8" i="4"/>
  <c r="AJ9" i="4" s="1"/>
  <c r="AH8" i="4"/>
  <c r="AH9" i="4" s="1"/>
  <c r="AF8" i="4"/>
  <c r="AF9" i="4" s="1"/>
  <c r="AD8" i="4"/>
  <c r="AD9" i="4" s="1"/>
  <c r="AB8" i="4"/>
  <c r="AB9" i="4" s="1"/>
  <c r="Z8" i="4"/>
  <c r="Z9" i="4" s="1"/>
  <c r="X8" i="4"/>
  <c r="X9" i="4" s="1"/>
  <c r="V8" i="4"/>
  <c r="V9" i="4" s="1"/>
  <c r="T8" i="4"/>
  <c r="T9" i="4" s="1"/>
  <c r="R8" i="4"/>
  <c r="R9" i="4" s="1"/>
  <c r="P8" i="4"/>
  <c r="P9" i="4" s="1"/>
  <c r="N8" i="4"/>
  <c r="N9" i="4" s="1"/>
  <c r="L8" i="4"/>
  <c r="L9" i="4" s="1"/>
  <c r="J8" i="4"/>
  <c r="J9" i="4" s="1"/>
  <c r="H8" i="4"/>
  <c r="H9" i="4" s="1"/>
  <c r="F8" i="4"/>
  <c r="F9" i="4" s="1"/>
  <c r="D8" i="4"/>
  <c r="D9" i="4" s="1"/>
  <c r="HS8" i="4"/>
  <c r="HS9" i="4" s="1"/>
  <c r="HQ8" i="4"/>
  <c r="HQ9" i="4" s="1"/>
  <c r="HO8" i="4"/>
  <c r="HO9" i="4" s="1"/>
  <c r="HM8" i="4"/>
  <c r="HM9" i="4" s="1"/>
  <c r="HK8" i="4"/>
  <c r="HK9" i="4" s="1"/>
  <c r="HI8" i="4"/>
  <c r="HI9" i="4" s="1"/>
  <c r="HG8" i="4"/>
  <c r="HG9" i="4" s="1"/>
  <c r="HE8" i="4"/>
  <c r="HE9" i="4" s="1"/>
  <c r="HC8" i="4"/>
  <c r="HC9" i="4" s="1"/>
  <c r="HA8" i="4"/>
  <c r="HA9" i="4" s="1"/>
  <c r="GY8" i="4"/>
  <c r="GY9" i="4" s="1"/>
  <c r="GW8" i="4"/>
  <c r="GW9" i="4" s="1"/>
  <c r="GU8" i="4"/>
  <c r="GU9" i="4" s="1"/>
  <c r="GS8" i="4"/>
  <c r="GS9" i="4" s="1"/>
  <c r="GQ8" i="4"/>
  <c r="GQ9" i="4" s="1"/>
  <c r="GO8" i="4"/>
  <c r="GO9" i="4" s="1"/>
  <c r="GM8" i="4"/>
  <c r="GM9" i="4" s="1"/>
  <c r="GK8" i="4"/>
  <c r="GK9" i="4" s="1"/>
  <c r="GI8" i="4"/>
  <c r="GI9" i="4" s="1"/>
  <c r="GG8" i="4"/>
  <c r="GG9" i="4" s="1"/>
  <c r="GE8" i="4"/>
  <c r="GE9" i="4" s="1"/>
  <c r="GC8" i="4"/>
  <c r="GC9" i="4" s="1"/>
  <c r="GA8" i="4"/>
  <c r="GA9" i="4" s="1"/>
  <c r="FY8" i="4"/>
  <c r="FY9" i="4" s="1"/>
  <c r="FW8" i="4"/>
  <c r="FW9" i="4" s="1"/>
  <c r="FU8" i="4"/>
  <c r="FU9" i="4" s="1"/>
  <c r="FS8" i="4"/>
  <c r="FS9" i="4" s="1"/>
  <c r="FQ8" i="4"/>
  <c r="FQ9" i="4" s="1"/>
  <c r="FO8" i="4"/>
  <c r="FO9" i="4" s="1"/>
  <c r="FM8" i="4"/>
  <c r="FM9" i="4" s="1"/>
  <c r="FK8" i="4"/>
  <c r="FK9" i="4" s="1"/>
  <c r="FI8" i="4"/>
  <c r="FI9" i="4" s="1"/>
  <c r="FG8" i="4"/>
  <c r="FG9" i="4" s="1"/>
  <c r="FE8" i="4"/>
  <c r="FE9" i="4" s="1"/>
  <c r="FC8" i="4"/>
  <c r="FC9" i="4" s="1"/>
  <c r="FA8" i="4"/>
  <c r="FA9" i="4" s="1"/>
  <c r="EY8" i="4"/>
  <c r="EY9" i="4" s="1"/>
  <c r="EW8" i="4"/>
  <c r="EW9" i="4" s="1"/>
  <c r="EU8" i="4"/>
  <c r="EU9" i="4" s="1"/>
  <c r="ES8" i="4"/>
  <c r="ES9" i="4" s="1"/>
  <c r="EQ8" i="4"/>
  <c r="EQ9" i="4" s="1"/>
  <c r="EO8" i="4"/>
  <c r="EO9" i="4" s="1"/>
  <c r="EM8" i="4"/>
  <c r="EM9" i="4" s="1"/>
  <c r="EK8" i="4"/>
  <c r="EK9" i="4" s="1"/>
  <c r="EI8" i="4"/>
  <c r="EI9" i="4" s="1"/>
  <c r="EG8" i="4"/>
  <c r="EG9" i="4" s="1"/>
  <c r="EE8" i="4"/>
  <c r="EE9" i="4" s="1"/>
  <c r="EC8" i="4"/>
  <c r="EC9" i="4" s="1"/>
  <c r="EA8" i="4"/>
  <c r="EA9" i="4" s="1"/>
  <c r="DY8" i="4"/>
  <c r="DY9" i="4" s="1"/>
  <c r="DW8" i="4"/>
  <c r="DW9" i="4" s="1"/>
  <c r="DU8" i="4"/>
  <c r="DU9" i="4" s="1"/>
  <c r="DS8" i="4"/>
  <c r="DS9" i="4" s="1"/>
  <c r="DQ8" i="4"/>
  <c r="DQ9" i="4" s="1"/>
  <c r="DO8" i="4"/>
  <c r="DO9" i="4" s="1"/>
  <c r="DM8" i="4"/>
  <c r="DM9" i="4" s="1"/>
  <c r="DK8" i="4"/>
  <c r="DK9" i="4" s="1"/>
  <c r="DI8" i="4"/>
  <c r="DI9" i="4" s="1"/>
  <c r="DG8" i="4"/>
  <c r="DG9" i="4" s="1"/>
  <c r="DE8" i="4"/>
  <c r="DE9" i="4" s="1"/>
  <c r="DC8" i="4"/>
  <c r="DC9" i="4" s="1"/>
  <c r="DA8" i="4"/>
  <c r="DA9" i="4" s="1"/>
  <c r="CY8" i="4"/>
  <c r="CY9" i="4" s="1"/>
  <c r="CW8" i="4"/>
  <c r="CW9" i="4" s="1"/>
  <c r="CU8" i="4"/>
  <c r="CU9" i="4" s="1"/>
  <c r="CS8" i="4"/>
  <c r="CS9" i="4" s="1"/>
  <c r="CQ8" i="4"/>
  <c r="CQ9" i="4" s="1"/>
  <c r="CO8" i="4"/>
  <c r="CO9" i="4" s="1"/>
  <c r="CM8" i="4"/>
  <c r="CM9" i="4" s="1"/>
  <c r="CK8" i="4"/>
  <c r="CK9" i="4" s="1"/>
  <c r="CI8" i="4"/>
  <c r="CI9" i="4" s="1"/>
  <c r="C8" i="4"/>
  <c r="C9" i="4" s="1"/>
  <c r="IX12" i="4"/>
  <c r="C11" i="4"/>
  <c r="IV3" i="4"/>
  <c r="IT3" i="4"/>
  <c r="IR3" i="4"/>
  <c r="IP3" i="4"/>
  <c r="IN3" i="4"/>
  <c r="IL3" i="4"/>
  <c r="IJ3" i="4"/>
  <c r="IH3" i="4"/>
  <c r="IF3" i="4"/>
  <c r="ID3" i="4"/>
  <c r="IB3" i="4"/>
  <c r="HZ3" i="4"/>
  <c r="HX3" i="4"/>
  <c r="HV3" i="4"/>
  <c r="HT3" i="4"/>
  <c r="HR3" i="4"/>
  <c r="HP3" i="4"/>
  <c r="HN3" i="4"/>
  <c r="HL3" i="4"/>
  <c r="HJ3" i="4"/>
  <c r="HH3" i="4"/>
  <c r="HF3" i="4"/>
  <c r="HD3" i="4"/>
  <c r="HB3" i="4"/>
  <c r="GZ3" i="4"/>
  <c r="GX3" i="4"/>
  <c r="GV3" i="4"/>
  <c r="GT3" i="4"/>
  <c r="GR3" i="4"/>
  <c r="GP3" i="4"/>
  <c r="GN3" i="4"/>
  <c r="GM11" i="4"/>
  <c r="GK11" i="4"/>
  <c r="GI11" i="4"/>
  <c r="GG11" i="4"/>
  <c r="GE11" i="4"/>
  <c r="GC11" i="4"/>
  <c r="GA11" i="4"/>
  <c r="FY11" i="4"/>
  <c r="FW11" i="4"/>
  <c r="FU11" i="4"/>
  <c r="FS11" i="4"/>
  <c r="FQ11" i="4"/>
  <c r="FQ13" i="4" s="1"/>
  <c r="FO11" i="4"/>
  <c r="FO13" i="4" s="1"/>
  <c r="FM11" i="4"/>
  <c r="FM13" i="4" s="1"/>
  <c r="FK11" i="4"/>
  <c r="FK13" i="4" s="1"/>
  <c r="FI11" i="4"/>
  <c r="FI13" i="4" s="1"/>
  <c r="FG11" i="4"/>
  <c r="FG13" i="4" s="1"/>
  <c r="FE11" i="4"/>
  <c r="FE13" i="4" s="1"/>
  <c r="FC11" i="4"/>
  <c r="FC13" i="4" s="1"/>
  <c r="FA11" i="4"/>
  <c r="FA13" i="4" s="1"/>
  <c r="EY11" i="4"/>
  <c r="EY13" i="4" s="1"/>
  <c r="EW11" i="4"/>
  <c r="EW13" i="4" s="1"/>
  <c r="EU11" i="4"/>
  <c r="EU13" i="4" s="1"/>
  <c r="ES11" i="4"/>
  <c r="ES13" i="4" s="1"/>
  <c r="EQ11" i="4"/>
  <c r="EQ13" i="4" s="1"/>
  <c r="EO11" i="4"/>
  <c r="EM11" i="4"/>
  <c r="EK11" i="4"/>
  <c r="EI11" i="4"/>
  <c r="EG11" i="4"/>
  <c r="EE11" i="4"/>
  <c r="EC11" i="4"/>
  <c r="EA11" i="4"/>
  <c r="DY11" i="4"/>
  <c r="DW11" i="4"/>
  <c r="DU11" i="4"/>
  <c r="DS11" i="4"/>
  <c r="DQ11" i="4"/>
  <c r="DO11" i="4"/>
  <c r="DM11" i="4"/>
  <c r="DK11" i="4"/>
  <c r="DI11" i="4"/>
  <c r="DG11" i="4"/>
  <c r="DE11" i="4"/>
  <c r="DC11" i="4"/>
  <c r="DA11" i="4"/>
  <c r="CY11" i="4"/>
  <c r="CW11" i="4"/>
  <c r="CU11" i="4"/>
  <c r="CS11" i="4"/>
  <c r="CQ11" i="4"/>
  <c r="CO11" i="4"/>
  <c r="CM11" i="4"/>
  <c r="CK11" i="4"/>
  <c r="CI11" i="4"/>
  <c r="CI13" i="4" s="1"/>
  <c r="CG11" i="4"/>
  <c r="CG13" i="4" s="1"/>
  <c r="CE11" i="4"/>
  <c r="CE13" i="4" s="1"/>
  <c r="CC11" i="4"/>
  <c r="CC13" i="4" s="1"/>
  <c r="CA11" i="4"/>
  <c r="CA13" i="4" s="1"/>
  <c r="BY11" i="4"/>
  <c r="BY13" i="4" s="1"/>
  <c r="BW11" i="4"/>
  <c r="BW13" i="4" s="1"/>
  <c r="BU11" i="4"/>
  <c r="BU13" i="4" s="1"/>
  <c r="BS11" i="4"/>
  <c r="BS13" i="4" s="1"/>
  <c r="BQ11" i="4"/>
  <c r="BQ13" i="4" s="1"/>
  <c r="BO11" i="4"/>
  <c r="BO13" i="4" s="1"/>
  <c r="BM11" i="4"/>
  <c r="BM13" i="4" s="1"/>
  <c r="BK11" i="4"/>
  <c r="BK13" i="4" s="1"/>
  <c r="BI11" i="4"/>
  <c r="BI13" i="4" s="1"/>
  <c r="BG11" i="4"/>
  <c r="BG13" i="4" s="1"/>
  <c r="BE11" i="4"/>
  <c r="BE13" i="4" s="1"/>
  <c r="BC11" i="4"/>
  <c r="BC13" i="4" s="1"/>
  <c r="BA11" i="4"/>
  <c r="BA13" i="4" s="1"/>
  <c r="AY11" i="4"/>
  <c r="AY13" i="4" s="1"/>
  <c r="AW11" i="4"/>
  <c r="AW13" i="4" s="1"/>
  <c r="AU11" i="4"/>
  <c r="AU13" i="4" s="1"/>
  <c r="AS11" i="4"/>
  <c r="AS13" i="4" s="1"/>
  <c r="AQ11" i="4"/>
  <c r="AQ13" i="4" s="1"/>
  <c r="AO11" i="4"/>
  <c r="AM11" i="4"/>
  <c r="AK11" i="4"/>
  <c r="AI11" i="4"/>
  <c r="AG11" i="4"/>
  <c r="AE11" i="4"/>
  <c r="AC11" i="4"/>
  <c r="AA11" i="4"/>
  <c r="Y11" i="4"/>
  <c r="W11" i="4"/>
  <c r="U11" i="4"/>
  <c r="S11" i="4"/>
  <c r="Q11" i="4"/>
  <c r="O11" i="4"/>
  <c r="O12" i="4" s="1"/>
  <c r="M11" i="4"/>
  <c r="M12" i="4" s="1"/>
  <c r="K11" i="4"/>
  <c r="K12" i="4" s="1"/>
  <c r="I11" i="4"/>
  <c r="I12" i="4" s="1"/>
  <c r="G11" i="4"/>
  <c r="G12" i="4" s="1"/>
  <c r="E11" i="4"/>
  <c r="E12" i="4" s="1"/>
  <c r="C3" i="4"/>
  <c r="GK3" i="4"/>
  <c r="GI3" i="4"/>
  <c r="GG3" i="4"/>
  <c r="GE3" i="4"/>
  <c r="GC3" i="4"/>
  <c r="GA3" i="4"/>
  <c r="FY3" i="4"/>
  <c r="FW3" i="4"/>
  <c r="FU3" i="4"/>
  <c r="FS3" i="4"/>
  <c r="FQ3" i="4"/>
  <c r="FO3" i="4"/>
  <c r="FM3" i="4"/>
  <c r="FK3" i="4"/>
  <c r="FI3" i="4"/>
  <c r="FG3" i="4"/>
  <c r="FE3" i="4"/>
  <c r="FC3" i="4"/>
  <c r="FA3" i="4"/>
  <c r="EY3" i="4"/>
  <c r="EW3" i="4"/>
  <c r="EU3" i="4"/>
  <c r="ES3" i="4"/>
  <c r="EQ3" i="4"/>
  <c r="EO3" i="4"/>
  <c r="EM3" i="4"/>
  <c r="EK3" i="4"/>
  <c r="EI3" i="4"/>
  <c r="EG3" i="4"/>
  <c r="EE3" i="4"/>
  <c r="EC3" i="4"/>
  <c r="EA3" i="4"/>
  <c r="DY3" i="4"/>
  <c r="DW3" i="4"/>
  <c r="DU3" i="4"/>
  <c r="DS3" i="4"/>
  <c r="DQ3" i="4"/>
  <c r="DO3" i="4"/>
  <c r="DM3" i="4"/>
  <c r="DK3" i="4"/>
  <c r="DI3" i="4"/>
  <c r="DG3" i="4"/>
  <c r="DE3" i="4"/>
  <c r="DC3" i="4"/>
  <c r="DA3" i="4"/>
  <c r="CY3" i="4"/>
  <c r="CW3" i="4"/>
  <c r="CU3" i="4"/>
  <c r="CS3" i="4"/>
  <c r="CQ3" i="4"/>
  <c r="CO3" i="4"/>
  <c r="CM3" i="4"/>
  <c r="CK3" i="4"/>
  <c r="CI3" i="4"/>
  <c r="CG3" i="4"/>
  <c r="CE3" i="4"/>
  <c r="CC3" i="4"/>
  <c r="CA3" i="4"/>
  <c r="BY3" i="4"/>
  <c r="BW3" i="4"/>
  <c r="BU3" i="4"/>
  <c r="BS3" i="4"/>
  <c r="BQ3" i="4"/>
  <c r="BO3" i="4"/>
  <c r="BM3" i="4"/>
  <c r="BK3" i="4"/>
  <c r="BI3" i="4"/>
  <c r="BG3" i="4"/>
  <c r="BE3" i="4"/>
  <c r="BC3" i="4"/>
  <c r="BA3" i="4"/>
  <c r="AY3" i="4"/>
  <c r="AW3" i="4"/>
  <c r="AU3" i="4"/>
  <c r="AS3" i="4"/>
  <c r="AQ3" i="4"/>
  <c r="AO3" i="4"/>
  <c r="AM3" i="4"/>
  <c r="AK3" i="4"/>
  <c r="AI3" i="4"/>
  <c r="AG3" i="4"/>
  <c r="AE3" i="4"/>
  <c r="AC3" i="4"/>
  <c r="AA3" i="4"/>
  <c r="Y3" i="4"/>
  <c r="W3" i="4"/>
  <c r="U3" i="4"/>
  <c r="S3" i="4"/>
  <c r="Q3" i="4"/>
  <c r="O3" i="4"/>
  <c r="M3" i="4"/>
  <c r="K3" i="4"/>
  <c r="I3" i="4"/>
  <c r="G3" i="4"/>
  <c r="E3" i="4"/>
  <c r="IU3" i="4"/>
  <c r="IS3" i="4"/>
  <c r="IQ3" i="4"/>
  <c r="IO3" i="4"/>
  <c r="IM3" i="4"/>
  <c r="IK3" i="4"/>
  <c r="II3" i="4"/>
  <c r="IG3" i="4"/>
  <c r="IE3" i="4"/>
  <c r="IC3" i="4"/>
  <c r="IA3" i="4"/>
  <c r="HY3" i="4"/>
  <c r="HW3" i="4"/>
  <c r="HU3" i="4"/>
  <c r="HS3" i="4"/>
  <c r="HQ3" i="4"/>
  <c r="HO3" i="4"/>
  <c r="HM3" i="4"/>
  <c r="HK3" i="4"/>
  <c r="HI3" i="4"/>
  <c r="HG3" i="4"/>
  <c r="HE3" i="4"/>
  <c r="HC3" i="4"/>
  <c r="HA3" i="4"/>
  <c r="GY3" i="4"/>
  <c r="GW3" i="4"/>
  <c r="GU3" i="4"/>
  <c r="GS3" i="4"/>
  <c r="GQ3" i="4"/>
  <c r="GO3" i="4"/>
  <c r="GM3" i="4"/>
  <c r="GL11" i="4"/>
  <c r="GL13" i="4" s="1"/>
  <c r="GJ11" i="4"/>
  <c r="GH11" i="4"/>
  <c r="GF11" i="4"/>
  <c r="GD11" i="4"/>
  <c r="GB11" i="4"/>
  <c r="FZ11" i="4"/>
  <c r="FX11" i="4"/>
  <c r="FV11" i="4"/>
  <c r="FT11" i="4"/>
  <c r="FR11" i="4"/>
  <c r="FP11" i="4"/>
  <c r="FN11" i="4"/>
  <c r="FL11" i="4"/>
  <c r="FJ11" i="4"/>
  <c r="FH11" i="4"/>
  <c r="FF11" i="4"/>
  <c r="FD11" i="4"/>
  <c r="FB11" i="4"/>
  <c r="EZ11" i="4"/>
  <c r="EX11" i="4"/>
  <c r="EV11" i="4"/>
  <c r="ET11" i="4"/>
  <c r="ER11" i="4"/>
  <c r="EP11" i="4"/>
  <c r="EN11" i="4"/>
  <c r="EL11" i="4"/>
  <c r="EJ11" i="4"/>
  <c r="EH11" i="4"/>
  <c r="EF11" i="4"/>
  <c r="ED11" i="4"/>
  <c r="EB11" i="4"/>
  <c r="DZ11" i="4"/>
  <c r="DX11" i="4"/>
  <c r="DV11" i="4"/>
  <c r="DT11" i="4"/>
  <c r="DR11" i="4"/>
  <c r="DP11" i="4"/>
  <c r="DN11" i="4"/>
  <c r="DL11" i="4"/>
  <c r="DJ11" i="4"/>
  <c r="DH11" i="4"/>
  <c r="DF11" i="4"/>
  <c r="DD11" i="4"/>
  <c r="DB11" i="4"/>
  <c r="CZ11" i="4"/>
  <c r="CX11" i="4"/>
  <c r="CV11" i="4"/>
  <c r="CT11" i="4"/>
  <c r="CR11" i="4"/>
  <c r="CP11" i="4"/>
  <c r="CN11" i="4"/>
  <c r="CL11" i="4"/>
  <c r="CJ11" i="4"/>
  <c r="CH11" i="4"/>
  <c r="CF11" i="4"/>
  <c r="CD11" i="4"/>
  <c r="CB11" i="4"/>
  <c r="BZ11" i="4"/>
  <c r="BX11" i="4"/>
  <c r="BV11" i="4"/>
  <c r="BT11" i="4"/>
  <c r="BR11" i="4"/>
  <c r="BP11" i="4"/>
  <c r="BN11" i="4"/>
  <c r="BL11" i="4"/>
  <c r="BJ11" i="4"/>
  <c r="BH11" i="4"/>
  <c r="BF11" i="4"/>
  <c r="BD11" i="4"/>
  <c r="BB11" i="4"/>
  <c r="AZ11" i="4"/>
  <c r="AX11" i="4"/>
  <c r="AV11" i="4"/>
  <c r="AT11" i="4"/>
  <c r="AR11" i="4"/>
  <c r="AP11" i="4"/>
  <c r="AN11" i="4"/>
  <c r="AL11" i="4"/>
  <c r="AJ11" i="4"/>
  <c r="AH11" i="4"/>
  <c r="AF11" i="4"/>
  <c r="AD11" i="4"/>
  <c r="AB11" i="4"/>
  <c r="Z11" i="4"/>
  <c r="X11" i="4"/>
  <c r="V11" i="4"/>
  <c r="T11" i="4"/>
  <c r="R11" i="4"/>
  <c r="P11" i="4"/>
  <c r="N11" i="4"/>
  <c r="N12" i="4" s="1"/>
  <c r="L11" i="4"/>
  <c r="L12" i="4" s="1"/>
  <c r="J11" i="4"/>
  <c r="J12" i="4" s="1"/>
  <c r="H11" i="4"/>
  <c r="H12" i="4" s="1"/>
  <c r="F11" i="4"/>
  <c r="F12" i="4" s="1"/>
  <c r="D11" i="4"/>
  <c r="GL3" i="4"/>
  <c r="GJ3" i="4"/>
  <c r="GH3" i="4"/>
  <c r="GF3" i="4"/>
  <c r="GD3" i="4"/>
  <c r="GB3" i="4"/>
  <c r="FZ3" i="4"/>
  <c r="FX3" i="4"/>
  <c r="FV3" i="4"/>
  <c r="FT3" i="4"/>
  <c r="FR3" i="4"/>
  <c r="FP3" i="4"/>
  <c r="FN3" i="4"/>
  <c r="FL3" i="4"/>
  <c r="FJ3" i="4"/>
  <c r="FH3" i="4"/>
  <c r="FF3" i="4"/>
  <c r="FD3" i="4"/>
  <c r="FB3" i="4"/>
  <c r="EZ3" i="4"/>
  <c r="EX3" i="4"/>
  <c r="EV3" i="4"/>
  <c r="ET3" i="4"/>
  <c r="ER3" i="4"/>
  <c r="EP3" i="4"/>
  <c r="EN3" i="4"/>
  <c r="EL3" i="4"/>
  <c r="EJ3" i="4"/>
  <c r="EH3" i="4"/>
  <c r="EF3" i="4"/>
  <c r="ED3" i="4"/>
  <c r="EB3" i="4"/>
  <c r="DZ3" i="4"/>
  <c r="DX3" i="4"/>
  <c r="DV3" i="4"/>
  <c r="DT3" i="4"/>
  <c r="DR3" i="4"/>
  <c r="DP3" i="4"/>
  <c r="DN3" i="4"/>
  <c r="DL3" i="4"/>
  <c r="DJ3" i="4"/>
  <c r="DH3" i="4"/>
  <c r="DF3" i="4"/>
  <c r="DD3" i="4"/>
  <c r="DB3" i="4"/>
  <c r="CZ3" i="4"/>
  <c r="CX3" i="4"/>
  <c r="CV3" i="4"/>
  <c r="CT3" i="4"/>
  <c r="CR3" i="4"/>
  <c r="CP3" i="4"/>
  <c r="CN3" i="4"/>
  <c r="CL3" i="4"/>
  <c r="CJ3" i="4"/>
  <c r="CH3" i="4"/>
  <c r="CF3" i="4"/>
  <c r="CD3" i="4"/>
  <c r="CB3" i="4"/>
  <c r="BZ3" i="4"/>
  <c r="BX3" i="4"/>
  <c r="BV3" i="4"/>
  <c r="BT3" i="4"/>
  <c r="BR3" i="4"/>
  <c r="BP3" i="4"/>
  <c r="BN3" i="4"/>
  <c r="BL3" i="4"/>
  <c r="BJ3" i="4"/>
  <c r="BH3" i="4"/>
  <c r="BF3" i="4"/>
  <c r="BD3" i="4"/>
  <c r="BB3" i="4"/>
  <c r="AZ3" i="4"/>
  <c r="AX3" i="4"/>
  <c r="AV3" i="4"/>
  <c r="AT3" i="4"/>
  <c r="AR3" i="4"/>
  <c r="AP3" i="4"/>
  <c r="AN3" i="4"/>
  <c r="AL3" i="4"/>
  <c r="AJ3" i="4"/>
  <c r="AH3" i="4"/>
  <c r="AF3" i="4"/>
  <c r="AD3" i="4"/>
  <c r="AB3" i="4"/>
  <c r="Z3" i="4"/>
  <c r="X3" i="4"/>
  <c r="V3" i="4"/>
  <c r="T3" i="4"/>
  <c r="R3" i="4"/>
  <c r="P3" i="4"/>
  <c r="N3" i="4"/>
  <c r="L3" i="4"/>
  <c r="J3" i="4"/>
  <c r="H3" i="4"/>
  <c r="F3" i="4"/>
  <c r="D3" i="4"/>
  <c r="FQ12" i="4" l="1"/>
  <c r="V12" i="4"/>
  <c r="V13" i="4"/>
  <c r="AD12" i="4"/>
  <c r="AD13" i="4"/>
  <c r="AL12" i="4"/>
  <c r="AL13" i="4"/>
  <c r="AT12" i="4"/>
  <c r="AT13" i="4"/>
  <c r="BB12" i="4"/>
  <c r="BB13" i="4"/>
  <c r="BJ12" i="4"/>
  <c r="BJ13" i="4"/>
  <c r="CD12" i="4"/>
  <c r="CD13" i="4"/>
  <c r="D12" i="4"/>
  <c r="D13" i="4"/>
  <c r="P12" i="4"/>
  <c r="P13" i="4"/>
  <c r="T12" i="4"/>
  <c r="T13" i="4"/>
  <c r="X12" i="4"/>
  <c r="X13" i="4"/>
  <c r="AB12" i="4"/>
  <c r="AB13" i="4"/>
  <c r="AF12" i="4"/>
  <c r="AF13" i="4"/>
  <c r="AJ12" i="4"/>
  <c r="AJ13" i="4"/>
  <c r="AN12" i="4"/>
  <c r="AN13" i="4"/>
  <c r="AR12" i="4"/>
  <c r="AR13" i="4"/>
  <c r="AV12" i="4"/>
  <c r="AV13" i="4"/>
  <c r="AZ12" i="4"/>
  <c r="AZ13" i="4"/>
  <c r="BD12" i="4"/>
  <c r="BD13" i="4"/>
  <c r="BH12" i="4"/>
  <c r="BH13" i="4"/>
  <c r="BL12" i="4"/>
  <c r="BL13" i="4"/>
  <c r="BP12" i="4"/>
  <c r="BP13" i="4"/>
  <c r="BT12" i="4"/>
  <c r="BT13" i="4"/>
  <c r="BX12" i="4"/>
  <c r="BX13" i="4"/>
  <c r="CB12" i="4"/>
  <c r="CB13" i="4"/>
  <c r="CF12" i="4"/>
  <c r="CF13" i="4"/>
  <c r="CJ12" i="4"/>
  <c r="CJ13" i="4"/>
  <c r="CN12" i="4"/>
  <c r="CN13" i="4"/>
  <c r="CR12" i="4"/>
  <c r="CR13" i="4"/>
  <c r="CV12" i="4"/>
  <c r="CV13" i="4"/>
  <c r="CZ12" i="4"/>
  <c r="CZ13" i="4"/>
  <c r="DD12" i="4"/>
  <c r="DD13" i="4"/>
  <c r="DH12" i="4"/>
  <c r="DH13" i="4"/>
  <c r="DL12" i="4"/>
  <c r="DL13" i="4"/>
  <c r="DP12" i="4"/>
  <c r="DP13" i="4"/>
  <c r="DT12" i="4"/>
  <c r="DT13" i="4"/>
  <c r="DX12" i="4"/>
  <c r="DX13" i="4"/>
  <c r="EB12" i="4"/>
  <c r="EB13" i="4"/>
  <c r="EF12" i="4"/>
  <c r="EF13" i="4"/>
  <c r="EJ12" i="4"/>
  <c r="EJ13" i="4"/>
  <c r="EN12" i="4"/>
  <c r="EN13" i="4"/>
  <c r="ER12" i="4"/>
  <c r="ER13" i="4"/>
  <c r="EV12" i="4"/>
  <c r="EV13" i="4"/>
  <c r="EZ12" i="4"/>
  <c r="EZ13" i="4"/>
  <c r="FD12" i="4"/>
  <c r="FD13" i="4"/>
  <c r="FH12" i="4"/>
  <c r="FH13" i="4"/>
  <c r="FL12" i="4"/>
  <c r="FL13" i="4"/>
  <c r="FP12" i="4"/>
  <c r="FP13" i="4"/>
  <c r="FT12" i="4"/>
  <c r="FT13" i="4"/>
  <c r="FX12" i="4"/>
  <c r="FX13" i="4"/>
  <c r="GB12" i="4"/>
  <c r="GB13" i="4"/>
  <c r="GF12" i="4"/>
  <c r="GF13" i="4"/>
  <c r="GJ12" i="4"/>
  <c r="GJ13" i="4"/>
  <c r="GL12" i="4"/>
  <c r="Q12" i="4"/>
  <c r="Q13" i="4"/>
  <c r="U12" i="4"/>
  <c r="U13" i="4"/>
  <c r="Y12" i="4"/>
  <c r="Y13" i="4"/>
  <c r="AC12" i="4"/>
  <c r="AC13" i="4"/>
  <c r="AG12" i="4"/>
  <c r="AG13" i="4"/>
  <c r="AK12" i="4"/>
  <c r="AK13" i="4"/>
  <c r="AO12" i="4"/>
  <c r="AO13" i="4"/>
  <c r="AQ12" i="4"/>
  <c r="AS12" i="4"/>
  <c r="AU12" i="4"/>
  <c r="AW12" i="4"/>
  <c r="AY12" i="4"/>
  <c r="BA12" i="4"/>
  <c r="BC12" i="4"/>
  <c r="BE12" i="4"/>
  <c r="BG12" i="4"/>
  <c r="BI12" i="4"/>
  <c r="BK12" i="4"/>
  <c r="BM12" i="4"/>
  <c r="BO12" i="4"/>
  <c r="BQ12" i="4"/>
  <c r="BS12" i="4"/>
  <c r="BU12" i="4"/>
  <c r="BW12" i="4"/>
  <c r="BY12" i="4"/>
  <c r="CA12" i="4"/>
  <c r="CC12" i="4"/>
  <c r="CE12" i="4"/>
  <c r="CG12" i="4"/>
  <c r="CI12" i="4"/>
  <c r="CM12" i="4"/>
  <c r="CM13" i="4"/>
  <c r="CQ12" i="4"/>
  <c r="CQ13" i="4"/>
  <c r="CU12" i="4"/>
  <c r="CU13" i="4"/>
  <c r="CY12" i="4"/>
  <c r="CY13" i="4"/>
  <c r="DC12" i="4"/>
  <c r="DC13" i="4"/>
  <c r="DG12" i="4"/>
  <c r="DG13" i="4"/>
  <c r="DK12" i="4"/>
  <c r="DK13" i="4"/>
  <c r="DO12" i="4"/>
  <c r="DO13" i="4"/>
  <c r="DS12" i="4"/>
  <c r="DS13" i="4"/>
  <c r="DW12" i="4"/>
  <c r="DW13" i="4"/>
  <c r="EA12" i="4"/>
  <c r="EA13" i="4"/>
  <c r="EE12" i="4"/>
  <c r="EE13" i="4"/>
  <c r="EI12" i="4"/>
  <c r="EI13" i="4"/>
  <c r="EM12" i="4"/>
  <c r="EM13" i="4"/>
  <c r="EQ12" i="4"/>
  <c r="ES12" i="4"/>
  <c r="EU12" i="4"/>
  <c r="EW12" i="4"/>
  <c r="EY12" i="4"/>
  <c r="FA12" i="4"/>
  <c r="FC12" i="4"/>
  <c r="FE12" i="4"/>
  <c r="FG12" i="4"/>
  <c r="FI12" i="4"/>
  <c r="FK12" i="4"/>
  <c r="FM12" i="4"/>
  <c r="FO12" i="4"/>
  <c r="FS12" i="4"/>
  <c r="FS13" i="4"/>
  <c r="FW12" i="4"/>
  <c r="FW13" i="4"/>
  <c r="GA12" i="4"/>
  <c r="GA13" i="4"/>
  <c r="GE12" i="4"/>
  <c r="GE13" i="4"/>
  <c r="GI12" i="4"/>
  <c r="GI13" i="4"/>
  <c r="GM12" i="4"/>
  <c r="GM13" i="4"/>
  <c r="R12" i="4"/>
  <c r="R13" i="4"/>
  <c r="Z12" i="4"/>
  <c r="Z13" i="4"/>
  <c r="AH12" i="4"/>
  <c r="AH13" i="4"/>
  <c r="AP12" i="4"/>
  <c r="AP13" i="4"/>
  <c r="AX12" i="4"/>
  <c r="AX13" i="4"/>
  <c r="BF12" i="4"/>
  <c r="BF13" i="4"/>
  <c r="BN12" i="4"/>
  <c r="BN13" i="4"/>
  <c r="BR12" i="4"/>
  <c r="BR13" i="4"/>
  <c r="BV12" i="4"/>
  <c r="BV13" i="4"/>
  <c r="BZ12" i="4"/>
  <c r="BZ13" i="4"/>
  <c r="CH12" i="4"/>
  <c r="CH13" i="4"/>
  <c r="CL12" i="4"/>
  <c r="CL13" i="4"/>
  <c r="CP12" i="4"/>
  <c r="CP13" i="4"/>
  <c r="CT12" i="4"/>
  <c r="CT13" i="4"/>
  <c r="CX12" i="4"/>
  <c r="CX13" i="4"/>
  <c r="DB12" i="4"/>
  <c r="DB13" i="4"/>
  <c r="DF12" i="4"/>
  <c r="DF13" i="4"/>
  <c r="DJ12" i="4"/>
  <c r="DJ13" i="4"/>
  <c r="DN12" i="4"/>
  <c r="DN13" i="4"/>
  <c r="DR12" i="4"/>
  <c r="DR13" i="4"/>
  <c r="DV12" i="4"/>
  <c r="DV13" i="4"/>
  <c r="DZ12" i="4"/>
  <c r="DZ13" i="4"/>
  <c r="ED12" i="4"/>
  <c r="ED13" i="4"/>
  <c r="EH12" i="4"/>
  <c r="EH13" i="4"/>
  <c r="EL12" i="4"/>
  <c r="EL13" i="4"/>
  <c r="EP12" i="4"/>
  <c r="EP13" i="4"/>
  <c r="ET12" i="4"/>
  <c r="ET13" i="4"/>
  <c r="EX12" i="4"/>
  <c r="EX13" i="4"/>
  <c r="FB12" i="4"/>
  <c r="FB13" i="4"/>
  <c r="FF12" i="4"/>
  <c r="FF13" i="4"/>
  <c r="FJ12" i="4"/>
  <c r="FJ13" i="4"/>
  <c r="FN12" i="4"/>
  <c r="FN13" i="4"/>
  <c r="FR12" i="4"/>
  <c r="FR13" i="4"/>
  <c r="FV12" i="4"/>
  <c r="FV13" i="4"/>
  <c r="FZ12" i="4"/>
  <c r="FZ13" i="4"/>
  <c r="GD12" i="4"/>
  <c r="GD13" i="4"/>
  <c r="GH12" i="4"/>
  <c r="GH13" i="4"/>
  <c r="S12" i="4"/>
  <c r="S13" i="4"/>
  <c r="W12" i="4"/>
  <c r="W13" i="4"/>
  <c r="AA12" i="4"/>
  <c r="AA13" i="4"/>
  <c r="AE12" i="4"/>
  <c r="AE13" i="4"/>
  <c r="AI12" i="4"/>
  <c r="AI13" i="4"/>
  <c r="AM12" i="4"/>
  <c r="AM13" i="4"/>
  <c r="CK12" i="4"/>
  <c r="CK13" i="4"/>
  <c r="CO12" i="4"/>
  <c r="CO13" i="4"/>
  <c r="CS12" i="4"/>
  <c r="CS13" i="4"/>
  <c r="CW12" i="4"/>
  <c r="CW13" i="4"/>
  <c r="DA12" i="4"/>
  <c r="DA13" i="4"/>
  <c r="DE12" i="4"/>
  <c r="DE13" i="4"/>
  <c r="DI12" i="4"/>
  <c r="DI13" i="4"/>
  <c r="DM12" i="4"/>
  <c r="DM13" i="4"/>
  <c r="DQ12" i="4"/>
  <c r="DQ13" i="4"/>
  <c r="DU12" i="4"/>
  <c r="DU13" i="4"/>
  <c r="DY12" i="4"/>
  <c r="DY13" i="4"/>
  <c r="EC12" i="4"/>
  <c r="EC13" i="4"/>
  <c r="EG12" i="4"/>
  <c r="EG13" i="4"/>
  <c r="EK12" i="4"/>
  <c r="EK13" i="4"/>
  <c r="EO12" i="4"/>
  <c r="EO13" i="4"/>
  <c r="FU12" i="4"/>
  <c r="FU13" i="4"/>
  <c r="FY12" i="4"/>
  <c r="FY13" i="4"/>
  <c r="GC12" i="4"/>
  <c r="GC13" i="4"/>
  <c r="GG12" i="4"/>
  <c r="GG13" i="4"/>
  <c r="GK12" i="4"/>
  <c r="GK13" i="4"/>
  <c r="C12" i="4"/>
  <c r="C13" i="4"/>
  <c r="GN11" i="4"/>
  <c r="GN13" i="4" s="1"/>
  <c r="GP11" i="4"/>
  <c r="GP13" i="4" s="1"/>
  <c r="GR11" i="4"/>
  <c r="GR13" i="4" s="1"/>
  <c r="GT11" i="4"/>
  <c r="GT13" i="4" s="1"/>
  <c r="GV11" i="4"/>
  <c r="GV13" i="4" s="1"/>
  <c r="GX11" i="4"/>
  <c r="GX13" i="4" s="1"/>
  <c r="GZ11" i="4"/>
  <c r="GZ13" i="4" s="1"/>
  <c r="HB11" i="4"/>
  <c r="HB13" i="4" s="1"/>
  <c r="HD11" i="4"/>
  <c r="HD13" i="4" s="1"/>
  <c r="HF11" i="4"/>
  <c r="HF13" i="4" s="1"/>
  <c r="HH11" i="4"/>
  <c r="HH13" i="4" s="1"/>
  <c r="HJ11" i="4"/>
  <c r="HJ13" i="4" s="1"/>
  <c r="HL11" i="4"/>
  <c r="HL13" i="4" s="1"/>
  <c r="HN11" i="4"/>
  <c r="HN13" i="4" s="1"/>
  <c r="HP11" i="4"/>
  <c r="HP13" i="4" s="1"/>
  <c r="HR11" i="4"/>
  <c r="HR13" i="4" s="1"/>
  <c r="HT11" i="4"/>
  <c r="HT13" i="4" s="1"/>
  <c r="HV11" i="4"/>
  <c r="HV13" i="4" s="1"/>
  <c r="HX11" i="4"/>
  <c r="HX13" i="4" s="1"/>
  <c r="HZ11" i="4"/>
  <c r="HZ13" i="4" s="1"/>
  <c r="IB11" i="4"/>
  <c r="IB13" i="4" s="1"/>
  <c r="ID11" i="4"/>
  <c r="ID13" i="4" s="1"/>
  <c r="IF11" i="4"/>
  <c r="IF13" i="4" s="1"/>
  <c r="IH11" i="4"/>
  <c r="IH13" i="4" s="1"/>
  <c r="IJ11" i="4"/>
  <c r="IJ13" i="4" s="1"/>
  <c r="IL11" i="4"/>
  <c r="IL13" i="4" s="1"/>
  <c r="IN11" i="4"/>
  <c r="IN13" i="4" s="1"/>
  <c r="IP11" i="4"/>
  <c r="IP13" i="4" s="1"/>
  <c r="IR11" i="4"/>
  <c r="IR13" i="4" s="1"/>
  <c r="IT11" i="4"/>
  <c r="IT13" i="4" s="1"/>
  <c r="IV11" i="4"/>
  <c r="IV13" i="4" s="1"/>
  <c r="GO11" i="4"/>
  <c r="GO13" i="4" s="1"/>
  <c r="GQ11" i="4"/>
  <c r="GQ13" i="4" s="1"/>
  <c r="GS11" i="4"/>
  <c r="GS13" i="4" s="1"/>
  <c r="GU11" i="4"/>
  <c r="GU13" i="4" s="1"/>
  <c r="GW11" i="4"/>
  <c r="GW13" i="4" s="1"/>
  <c r="GY11" i="4"/>
  <c r="GY13" i="4" s="1"/>
  <c r="HA11" i="4"/>
  <c r="HA13" i="4" s="1"/>
  <c r="HC11" i="4"/>
  <c r="HC13" i="4" s="1"/>
  <c r="HE11" i="4"/>
  <c r="HE13" i="4" s="1"/>
  <c r="HG11" i="4"/>
  <c r="HG13" i="4" s="1"/>
  <c r="HI11" i="4"/>
  <c r="HI13" i="4" s="1"/>
  <c r="HK11" i="4"/>
  <c r="HK13" i="4" s="1"/>
  <c r="HM11" i="4"/>
  <c r="HM13" i="4" s="1"/>
  <c r="HO11" i="4"/>
  <c r="HO13" i="4" s="1"/>
  <c r="HQ11" i="4"/>
  <c r="HQ13" i="4" s="1"/>
  <c r="HS11" i="4"/>
  <c r="HS13" i="4" s="1"/>
  <c r="HU11" i="4"/>
  <c r="HU13" i="4" s="1"/>
  <c r="HW11" i="4"/>
  <c r="HW13" i="4" s="1"/>
  <c r="HY11" i="4"/>
  <c r="HY13" i="4" s="1"/>
  <c r="IA11" i="4"/>
  <c r="IA13" i="4" s="1"/>
  <c r="IC11" i="4"/>
  <c r="IC13" i="4" s="1"/>
  <c r="IE11" i="4"/>
  <c r="IE13" i="4" s="1"/>
  <c r="IG11" i="4"/>
  <c r="IG13" i="4" s="1"/>
  <c r="II11" i="4"/>
  <c r="II13" i="4" s="1"/>
  <c r="IK11" i="4"/>
  <c r="IK13" i="4" s="1"/>
  <c r="IM11" i="4"/>
  <c r="IM13" i="4" s="1"/>
  <c r="IO11" i="4"/>
  <c r="IO13" i="4" s="1"/>
  <c r="IQ11" i="4"/>
  <c r="IQ13" i="4" s="1"/>
  <c r="IS11" i="4"/>
  <c r="IS13" i="4" s="1"/>
  <c r="IU11" i="4"/>
  <c r="IU13" i="4" s="1"/>
  <c r="IW11" i="4"/>
  <c r="IW13" i="4" s="1"/>
  <c r="GN12" i="4" l="1"/>
  <c r="IW12" i="4"/>
  <c r="IU12" i="4"/>
  <c r="IS12" i="4"/>
  <c r="IQ12" i="4"/>
  <c r="IO12" i="4"/>
  <c r="IM12" i="4"/>
  <c r="IK12" i="4"/>
  <c r="II12" i="4"/>
  <c r="IG12" i="4"/>
  <c r="IE12" i="4"/>
  <c r="IC12" i="4"/>
  <c r="IA12" i="4"/>
  <c r="HY12" i="4"/>
  <c r="HW12" i="4"/>
  <c r="HU12" i="4"/>
  <c r="HS12" i="4"/>
  <c r="HQ12" i="4"/>
  <c r="HO12" i="4"/>
  <c r="HM12" i="4"/>
  <c r="HK12" i="4"/>
  <c r="HI12" i="4"/>
  <c r="HG12" i="4"/>
  <c r="HE12" i="4"/>
  <c r="HC12" i="4"/>
  <c r="HA12" i="4"/>
  <c r="GY12" i="4"/>
  <c r="GW12" i="4"/>
  <c r="GU12" i="4"/>
  <c r="GS12" i="4"/>
  <c r="GQ12" i="4"/>
  <c r="GO12" i="4"/>
  <c r="IV12" i="4"/>
  <c r="IT12" i="4"/>
  <c r="IR12" i="4"/>
  <c r="IP12" i="4"/>
  <c r="IN12" i="4"/>
  <c r="IL12" i="4"/>
  <c r="IJ12" i="4"/>
  <c r="IH12" i="4"/>
  <c r="IF12" i="4"/>
  <c r="ID12" i="4"/>
  <c r="IB12" i="4"/>
  <c r="HZ12" i="4"/>
  <c r="HX12" i="4"/>
  <c r="HV12" i="4"/>
  <c r="HT12" i="4"/>
  <c r="HR12" i="4"/>
  <c r="HP12" i="4"/>
  <c r="HN12" i="4"/>
  <c r="HL12" i="4"/>
  <c r="HJ12" i="4"/>
  <c r="HH12" i="4"/>
  <c r="HF12" i="4"/>
  <c r="HD12" i="4"/>
  <c r="HB12" i="4"/>
  <c r="GZ12" i="4"/>
  <c r="GX12" i="4"/>
  <c r="GV12" i="4"/>
  <c r="GT12" i="4"/>
  <c r="GR12" i="4"/>
  <c r="GP12" i="4"/>
</calcChain>
</file>

<file path=xl/sharedStrings.xml><?xml version="1.0" encoding="utf-8"?>
<sst xmlns="http://schemas.openxmlformats.org/spreadsheetml/2006/main" count="1560" uniqueCount="1060">
  <si>
    <t>.include "m8def.inc"</t>
  </si>
  <si>
    <t>;AT8-16, кварц4МГц, угол 30</t>
  </si>
  <si>
    <t>.org 0</t>
  </si>
  <si>
    <t>.org 1</t>
  </si>
  <si>
    <t>.org 2</t>
  </si>
  <si>
    <t>.org 3</t>
  </si>
  <si>
    <t>.org 6</t>
  </si>
  <si>
    <t>.org 8</t>
  </si>
  <si>
    <t>.org 11</t>
  </si>
  <si>
    <t>.org 14</t>
  </si>
  <si>
    <t>start:</t>
  </si>
  <si>
    <t xml:space="preserve">out SPL, R16 </t>
  </si>
  <si>
    <t>out SPH, R16</t>
  </si>
  <si>
    <t>ldi R16, 0b00000011</t>
  </si>
  <si>
    <t>out ddrC, R16</t>
  </si>
  <si>
    <t>ldi R16, 0b11111100</t>
  </si>
  <si>
    <t>out PortC, R16</t>
  </si>
  <si>
    <t>ldi R16, 0b11010010</t>
  </si>
  <si>
    <t>out ddrD, R16</t>
  </si>
  <si>
    <t>ldi R16, 0b10101101</t>
  </si>
  <si>
    <t>out PortD, R16</t>
  </si>
  <si>
    <t>ldi R16, 0b00000100</t>
  </si>
  <si>
    <t>out ddrB, R16</t>
  </si>
  <si>
    <t>ldi R16, 0b11111111</t>
  </si>
  <si>
    <t>out PortB, R16</t>
  </si>
  <si>
    <t>clr R0</t>
  </si>
  <si>
    <t>clr R1</t>
  </si>
  <si>
    <t>clr R2</t>
  </si>
  <si>
    <t>clr R4</t>
  </si>
  <si>
    <t>clr R7</t>
  </si>
  <si>
    <t>clr R8</t>
  </si>
  <si>
    <t>clr R9</t>
  </si>
  <si>
    <t>clr R10</t>
  </si>
  <si>
    <t>clr R11</t>
  </si>
  <si>
    <t>clr R12</t>
  </si>
  <si>
    <t>clr R13</t>
  </si>
  <si>
    <t>clr R14</t>
  </si>
  <si>
    <t>clr R15</t>
  </si>
  <si>
    <t>clr R16</t>
  </si>
  <si>
    <t>clr R17</t>
  </si>
  <si>
    <t>clr R18</t>
  </si>
  <si>
    <t>clr R19</t>
  </si>
  <si>
    <t>clr R21</t>
  </si>
  <si>
    <t>clr R24</t>
  </si>
  <si>
    <t>clr R25</t>
  </si>
  <si>
    <t>clr R26</t>
  </si>
  <si>
    <t>clr R27</t>
  </si>
  <si>
    <t>clr R28</t>
  </si>
  <si>
    <t>clr R29</t>
  </si>
  <si>
    <t>ldi R30,0b00000000</t>
  </si>
  <si>
    <t>ldi R27,1</t>
  </si>
  <si>
    <t>ldi R26,53</t>
  </si>
  <si>
    <t>st X+,R2</t>
  </si>
  <si>
    <t>st X,R2</t>
  </si>
  <si>
    <t>ldi R16,0</t>
  </si>
  <si>
    <t>sbrc R30, 1</t>
  </si>
  <si>
    <t>mov R23,R17</t>
  </si>
  <si>
    <t>ldi R16, high(1023)</t>
  </si>
  <si>
    <t>ldi R17, low(1023)</t>
  </si>
  <si>
    <t>mov R18,R23</t>
  </si>
  <si>
    <t>mov R24,R18</t>
  </si>
  <si>
    <t>ldi R16, 0b00000010</t>
  </si>
  <si>
    <t xml:space="preserve">out TCCR1B, R16 </t>
  </si>
  <si>
    <t>out OCR2, R16</t>
  </si>
  <si>
    <t>ldi R16, 0b00001000</t>
  </si>
  <si>
    <t xml:space="preserve">out TCCR2, R16 </t>
  </si>
  <si>
    <t>ldi R16, 0b10010100</t>
  </si>
  <si>
    <t xml:space="preserve">out TIMSK, R16 </t>
  </si>
  <si>
    <t>ldi R16, 0b01100010</t>
  </si>
  <si>
    <t>out ADMUX, R16</t>
  </si>
  <si>
    <t>ldi R16, 0b10001101</t>
  </si>
  <si>
    <t>out ADCSRA, R16</t>
  </si>
  <si>
    <t>ldi R16, 0b11000000</t>
  </si>
  <si>
    <t>out GICR, R16</t>
  </si>
  <si>
    <t>ldi R16, 0b00001010</t>
  </si>
  <si>
    <t>out MCUCR, R16</t>
  </si>
  <si>
    <t xml:space="preserve">sei </t>
  </si>
  <si>
    <t>ldi R16, 0b00100010</t>
  </si>
  <si>
    <t>out UCSRA, R16</t>
  </si>
  <si>
    <t>ldi R16, 0b10011000</t>
  </si>
  <si>
    <t>out UCSRB, R16</t>
  </si>
  <si>
    <t>ldi R16, 0b10101110</t>
  </si>
  <si>
    <t>out UCSRC, R16</t>
  </si>
  <si>
    <t>ldi R16,51</t>
  </si>
  <si>
    <t>out UBRRL, R16</t>
  </si>
  <si>
    <t>out UBRRH, R2</t>
  </si>
  <si>
    <t>main:</t>
  </si>
  <si>
    <t>sbis UCSRA,5</t>
  </si>
  <si>
    <t>cpi R19,1</t>
  </si>
  <si>
    <t>dec R19</t>
  </si>
  <si>
    <t>ldi R26,60</t>
  </si>
  <si>
    <t>add R26,R19</t>
  </si>
  <si>
    <t>ld R16,X</t>
  </si>
  <si>
    <t>out UDR,R16</t>
  </si>
  <si>
    <t>NoUART:</t>
  </si>
  <si>
    <t>sbic PinD,7</t>
  </si>
  <si>
    <t>inc R28</t>
  </si>
  <si>
    <t>cbi PortD,6</t>
  </si>
  <si>
    <t>cbi PortD,7</t>
  </si>
  <si>
    <t>main2:</t>
  </si>
  <si>
    <t>sbrs R30, 0</t>
  </si>
  <si>
    <t>sbrc R30, 2</t>
  </si>
  <si>
    <t>sbrc R30, 3</t>
  </si>
  <si>
    <t>main4:</t>
  </si>
  <si>
    <t>sbrs R20, 5</t>
  </si>
  <si>
    <t>sbrc R20, 7</t>
  </si>
  <si>
    <t>usart_data_copy:</t>
  </si>
  <si>
    <t>ldi R16,10</t>
  </si>
  <si>
    <t>st X+,R16</t>
  </si>
  <si>
    <t>ldi R16,13</t>
  </si>
  <si>
    <t>st X+,R7</t>
  </si>
  <si>
    <t>st X+,R8</t>
  </si>
  <si>
    <t>st X+,R9</t>
  </si>
  <si>
    <t>st X+,R10</t>
  </si>
  <si>
    <t>st X+,R11</t>
  </si>
  <si>
    <t>st X+,R12</t>
  </si>
  <si>
    <t>st X+,R23</t>
  </si>
  <si>
    <t>st X+,R4</t>
  </si>
  <si>
    <t>ldi R19,11</t>
  </si>
  <si>
    <t>ret</t>
  </si>
  <si>
    <t>usart_rx_complete:</t>
  </si>
  <si>
    <t>in R15,SREG</t>
  </si>
  <si>
    <t>push R16</t>
  </si>
  <si>
    <t>in R16,UDR</t>
  </si>
  <si>
    <t>cpi R16,212</t>
  </si>
  <si>
    <t>no_uart:</t>
  </si>
  <si>
    <t>pop R16</t>
  </si>
  <si>
    <t>out SREG,R15</t>
  </si>
  <si>
    <t>reti</t>
  </si>
  <si>
    <t>osleplenie:</t>
  </si>
  <si>
    <t>ldi R16,0b00001000</t>
  </si>
  <si>
    <t>timer1:</t>
  </si>
  <si>
    <t>ori R20, 0b10000000</t>
  </si>
  <si>
    <t>sbi PortB,2</t>
  </si>
  <si>
    <t>timer1compare:</t>
  </si>
  <si>
    <t>sbrs R20, 4</t>
  </si>
  <si>
    <t>out TCNT2,R2</t>
  </si>
  <si>
    <t>ldi R16, 0b00001110</t>
  </si>
  <si>
    <t>sbi PortD,7</t>
  </si>
  <si>
    <t>sbi PortD,6</t>
  </si>
  <si>
    <t>datchik1:</t>
  </si>
  <si>
    <t>in R16,TCCR2</t>
  </si>
  <si>
    <t>sbrc R16,1</t>
  </si>
  <si>
    <t>in R10, TCNT1L</t>
  </si>
  <si>
    <t>in R9, TCNT1H</t>
  </si>
  <si>
    <t>out TCNT1H, R2</t>
  </si>
  <si>
    <t>out TCNT1L, R2</t>
  </si>
  <si>
    <t>ori R20, 0b00100000</t>
  </si>
  <si>
    <t>d1propusk2:</t>
  </si>
  <si>
    <t>d1propusk:</t>
  </si>
  <si>
    <t>datchik2:</t>
  </si>
  <si>
    <t>in R12, TCNT1L</t>
  </si>
  <si>
    <t>in R11, TCNT1H</t>
  </si>
  <si>
    <t>sbrs R20, 3</t>
  </si>
  <si>
    <t>sbrs R20, 7</t>
  </si>
  <si>
    <t>ser R16</t>
  </si>
  <si>
    <t>mov R11,R16</t>
  </si>
  <si>
    <t>mov R12,R16</t>
  </si>
  <si>
    <t>jmp1:</t>
  </si>
  <si>
    <t>mul R11,R24</t>
  </si>
  <si>
    <t>mov R13,R1</t>
  </si>
  <si>
    <t>mov R14,R0</t>
  </si>
  <si>
    <t>mul R12,R24</t>
  </si>
  <si>
    <t>add R14,R1</t>
  </si>
  <si>
    <t>adc R13,R2</t>
  </si>
  <si>
    <t>lsr R13</t>
  </si>
  <si>
    <t xml:space="preserve">ror R14  </t>
  </si>
  <si>
    <t>mov R9,R14</t>
  </si>
  <si>
    <t>cp R13,R2</t>
  </si>
  <si>
    <t>mov R9,R16</t>
  </si>
  <si>
    <t>da:</t>
  </si>
  <si>
    <t>ori R20, 0b00100100</t>
  </si>
  <si>
    <t>adc_complete:</t>
  </si>
  <si>
    <t>in R4, ADCL</t>
  </si>
  <si>
    <t>in R4, ADCH</t>
  </si>
  <si>
    <t>lsr R4</t>
  </si>
  <si>
    <t>norm:</t>
  </si>
  <si>
    <t>mov R21, R9</t>
  </si>
  <si>
    <t>com R21</t>
  </si>
  <si>
    <t>cpi R21, 243</t>
  </si>
  <si>
    <t>cpi R21, 225</t>
  </si>
  <si>
    <t>cpi R21, 223</t>
  </si>
  <si>
    <t>cpi R21, 221</t>
  </si>
  <si>
    <t>cpi R21, 219</t>
  </si>
  <si>
    <t>cpi R21, 217</t>
  </si>
  <si>
    <t>cpi R21, 215</t>
  </si>
  <si>
    <t>cpi R21, 214</t>
  </si>
  <si>
    <t>cpi R21, 213</t>
  </si>
  <si>
    <t>cpi R21, 211</t>
  </si>
  <si>
    <t>cpi R21, 210</t>
  </si>
  <si>
    <t>cpi R21, 208</t>
  </si>
  <si>
    <t>cpi R21, 207</t>
  </si>
  <si>
    <t>cpi R21, 205</t>
  </si>
  <si>
    <t>cpi R21, 204</t>
  </si>
  <si>
    <t>cpi R21, 201</t>
  </si>
  <si>
    <t>cpi R21, 198</t>
  </si>
  <si>
    <t>cpi R21, 195</t>
  </si>
  <si>
    <t>cpi R21, 191</t>
  </si>
  <si>
    <t>cpi R21, 187</t>
  </si>
  <si>
    <t>cpi R21, 184</t>
  </si>
  <si>
    <t>cpi R21, 178</t>
  </si>
  <si>
    <t>cpi R21, 174</t>
  </si>
  <si>
    <t>cpi R21, 166</t>
  </si>
  <si>
    <t>cpi R21, 157</t>
  </si>
  <si>
    <t>cpi R21, 150</t>
  </si>
  <si>
    <t>cpi R21, 138</t>
  </si>
  <si>
    <t>cpi R21, 122</t>
  </si>
  <si>
    <t>cpi R21, 109</t>
  </si>
  <si>
    <t>cpi R21, 83</t>
  </si>
  <si>
    <t>cpi R21, 46</t>
  </si>
  <si>
    <t>rpm19k5:</t>
  </si>
  <si>
    <t>ldi R26, 0x1F</t>
  </si>
  <si>
    <t>rpm16k7:</t>
  </si>
  <si>
    <t>ldi R26, 0x1E</t>
  </si>
  <si>
    <t>rpm14k6:</t>
  </si>
  <si>
    <t>ldi R26, 0x1D</t>
  </si>
  <si>
    <t>rpm13k:</t>
  </si>
  <si>
    <t>ldi R26, 0x1C</t>
  </si>
  <si>
    <t>rpm11k7:</t>
  </si>
  <si>
    <t>ldi R26, 0x1B</t>
  </si>
  <si>
    <t>rpm10k6:</t>
  </si>
  <si>
    <t>ldi R26, 0x1A</t>
  </si>
  <si>
    <t>rpm9k7:</t>
  </si>
  <si>
    <t>ldi R26, 0x19</t>
  </si>
  <si>
    <t>rpm9k:</t>
  </si>
  <si>
    <t>ldi R26, 0x18</t>
  </si>
  <si>
    <t>rpm8k3:</t>
  </si>
  <si>
    <t>ldi R26, 0x17</t>
  </si>
  <si>
    <t>rpm7k8:</t>
  </si>
  <si>
    <t>ldi R26, 0x16</t>
  </si>
  <si>
    <t>rpm7k3:</t>
  </si>
  <si>
    <t>ldi R26, 0x15</t>
  </si>
  <si>
    <t>rpm6k9:</t>
  </si>
  <si>
    <t>ldi R26, 0x14</t>
  </si>
  <si>
    <t>rpm6k5:</t>
  </si>
  <si>
    <t>ldi R26, 0x13</t>
  </si>
  <si>
    <t>rpm6k1:</t>
  </si>
  <si>
    <t>ldi R26, 0x12</t>
  </si>
  <si>
    <t>rpm5k6:</t>
  </si>
  <si>
    <t>ldi R26, 0x11</t>
  </si>
  <si>
    <t>rpm5k1:</t>
  </si>
  <si>
    <t>ldi R26, 0x10</t>
  </si>
  <si>
    <t>rpm4k7:</t>
  </si>
  <si>
    <t>ldi R26, 0x0F</t>
  </si>
  <si>
    <t>rpm4k2:</t>
  </si>
  <si>
    <t>ldi R26, 0x0E</t>
  </si>
  <si>
    <t>rpm3k9:</t>
  </si>
  <si>
    <t>ldi R26, 0x0D</t>
  </si>
  <si>
    <t>rpm3k5:</t>
  </si>
  <si>
    <t>ldi R26, 0x0C</t>
  </si>
  <si>
    <t>rpm3k:</t>
  </si>
  <si>
    <t>ldi R26, 0x0B</t>
  </si>
  <si>
    <t>rpm2k8:</t>
  </si>
  <si>
    <t>ldi R26, 0x0A</t>
  </si>
  <si>
    <t>rpm2k5:</t>
  </si>
  <si>
    <t>ldi R26, 0x09</t>
  </si>
  <si>
    <t>rpm2k2:</t>
  </si>
  <si>
    <t>ldi R26, 0x08</t>
  </si>
  <si>
    <t>rpm2k:</t>
  </si>
  <si>
    <t>ldi R26, 0x07</t>
  </si>
  <si>
    <t>rpm1k8:</t>
  </si>
  <si>
    <t>ldi R26, 0x06</t>
  </si>
  <si>
    <t>rpm1k5:</t>
  </si>
  <si>
    <t>ldi R26, 0x05</t>
  </si>
  <si>
    <t>rpm1k2:</t>
  </si>
  <si>
    <t>ldi R26, 0x04</t>
  </si>
  <si>
    <t>rpm1k:</t>
  </si>
  <si>
    <t>ldi R26, 0x03</t>
  </si>
  <si>
    <t>rpm0k8:</t>
  </si>
  <si>
    <t>ldi R26, 0x02</t>
  </si>
  <si>
    <t>rpm0k6:</t>
  </si>
  <si>
    <t>ldi R26, 0x01</t>
  </si>
  <si>
    <t>RpmEnd:</t>
  </si>
  <si>
    <t>ldi R27, 1</t>
  </si>
  <si>
    <t>sbis PinC,5</t>
  </si>
  <si>
    <t>ldi R27, 2</t>
  </si>
  <si>
    <t>sbis PinC,4</t>
  </si>
  <si>
    <t>ldi R27, 3</t>
  </si>
  <si>
    <t>ld R25, X</t>
  </si>
  <si>
    <t>;sbi ADCSRA,6</t>
  </si>
  <si>
    <t>;sbrs R20, 1</t>
  </si>
  <si>
    <t>;mov R17,R4</t>
  </si>
  <si>
    <t>;ADC_negotov:</t>
  </si>
  <si>
    <t>;cpi R17,16</t>
  </si>
  <si>
    <t>;mov R16,R17</t>
  </si>
  <si>
    <t>;subi R16,16</t>
  </si>
  <si>
    <t>;sub R25,R16</t>
  </si>
  <si>
    <t>;adc_plus:</t>
  </si>
  <si>
    <t>;ldi R16,15</t>
  </si>
  <si>
    <t>;sub R16,R17</t>
  </si>
  <si>
    <t>;add R25,R16</t>
  </si>
  <si>
    <t>;adc_exit:</t>
  </si>
  <si>
    <t>ldi R26,70</t>
  </si>
  <si>
    <t>ldi R16,5</t>
  </si>
  <si>
    <t>st X,R16</t>
  </si>
  <si>
    <t>sbrc R20, 2</t>
  </si>
  <si>
    <t>cpi R25, 180</t>
  </si>
  <si>
    <t>cp R25,R23</t>
  </si>
  <si>
    <t>ori R20, 0b00001000</t>
  </si>
  <si>
    <t>vtoroi:</t>
  </si>
  <si>
    <t>ldi R16,4</t>
  </si>
  <si>
    <t>sub R25,R23</t>
  </si>
  <si>
    <t>cpi R25, 2</t>
  </si>
  <si>
    <t>ror R14</t>
  </si>
  <si>
    <t>mul R14,R25</t>
  </si>
  <si>
    <t>mov R8,R0</t>
  </si>
  <si>
    <t>mov R7,R1</t>
  </si>
  <si>
    <t>mul R13,R25</t>
  </si>
  <si>
    <t>add R7,R0</t>
  </si>
  <si>
    <t>add R8,R12</t>
  </si>
  <si>
    <t>adc R7,R11</t>
  </si>
  <si>
    <t>out OCR1AH, R7</t>
  </si>
  <si>
    <t>out OCR1AL, R8</t>
  </si>
  <si>
    <t>ori R20, 0b00010000</t>
  </si>
  <si>
    <t>ldi R16,2</t>
  </si>
  <si>
    <t>pervii:</t>
  </si>
  <si>
    <t>cbi PortB,2</t>
  </si>
  <si>
    <t>ldi R16,3</t>
  </si>
  <si>
    <t>mov R16,R9</t>
  </si>
  <si>
    <t>mov R17,R10</t>
  </si>
  <si>
    <t>lsr R16</t>
  </si>
  <si>
    <t>ror R17</t>
  </si>
  <si>
    <t>mul R16,R25</t>
  </si>
  <si>
    <t>mul R17,R25</t>
  </si>
  <si>
    <t>add R8,R1</t>
  </si>
  <si>
    <t>adc R7,R2</t>
  </si>
  <si>
    <t>ldi R16,1</t>
  </si>
  <si>
    <t>propusk:</t>
  </si>
  <si>
    <t>ldi R16,6</t>
  </si>
  <si>
    <t>iskra:</t>
  </si>
  <si>
    <t>holostie:</t>
  </si>
  <si>
    <t>mov R9, R16</t>
  </si>
  <si>
    <t>mov R10, R16</t>
  </si>
  <si>
    <t>divide:</t>
  </si>
  <si>
    <t>push R19</t>
  </si>
  <si>
    <t>minus:</t>
  </si>
  <si>
    <t>cp R17,R18</t>
  </si>
  <si>
    <t>cpc R16,R2</t>
  </si>
  <si>
    <t>sub R17,R18</t>
  </si>
  <si>
    <t>sbc R16,R2</t>
  </si>
  <si>
    <t>inc R19</t>
  </si>
  <si>
    <t>exit:</t>
  </si>
  <si>
    <t>mov R18,R19</t>
  </si>
  <si>
    <t>pop R19</t>
  </si>
  <si>
    <t>dlina_metki:</t>
  </si>
  <si>
    <t>cpi R21,177</t>
  </si>
  <si>
    <t>cpi R21,157</t>
  </si>
  <si>
    <t>ldi R26,54</t>
  </si>
  <si>
    <t>inc R16</t>
  </si>
  <si>
    <t>cpi R16,2</t>
  </si>
  <si>
    <t>metka2:</t>
  </si>
  <si>
    <t>mov R16,R11</t>
  </si>
  <si>
    <t>mov R17,R12</t>
  </si>
  <si>
    <t>lsl R16</t>
  </si>
  <si>
    <t>rol R17</t>
  </si>
  <si>
    <t>cp R16,R2</t>
  </si>
  <si>
    <t>cpc R17,R2</t>
  </si>
  <si>
    <t>mov R18,R9</t>
  </si>
  <si>
    <t>cpi R18,6</t>
  </si>
  <si>
    <t>cpi R18,172</t>
  </si>
  <si>
    <t>ldi R26,50</t>
  </si>
  <si>
    <t>ld R17,X+</t>
  </si>
  <si>
    <t>ld R16,X+</t>
  </si>
  <si>
    <t>st -X,R17</t>
  </si>
  <si>
    <t>st -X,R18</t>
  </si>
  <si>
    <t>cp R18,R17</t>
  </si>
  <si>
    <t>cpc R18,R16</t>
  </si>
  <si>
    <t>cp R23,R18</t>
  </si>
  <si>
    <t>dec R18</t>
  </si>
  <si>
    <t>metka_max:</t>
  </si>
  <si>
    <t>inc R18</t>
  </si>
  <si>
    <t>metka_write:</t>
  </si>
  <si>
    <t>metka_end:</t>
  </si>
  <si>
    <t>metka_end2:</t>
  </si>
  <si>
    <t>eeprom_metki:</t>
  </si>
  <si>
    <t>ldi R26,55</t>
  </si>
  <si>
    <t>cpi R16,9</t>
  </si>
  <si>
    <t>cpi R16,6</t>
  </si>
  <si>
    <t>cpi R16,4</t>
  </si>
  <si>
    <t>cpi R16,3</t>
  </si>
  <si>
    <t>mov R17,R23</t>
  </si>
  <si>
    <t>ROM_03:</t>
  </si>
  <si>
    <t>ldi R26,56</t>
  </si>
  <si>
    <t>st X,R17</t>
  </si>
  <si>
    <t>ld R18,X</t>
  </si>
  <si>
    <t>add R17,R16</t>
  </si>
  <si>
    <t>adc R18,R2</t>
  </si>
  <si>
    <t>st X+,R18</t>
  </si>
  <si>
    <t>ROM_04:</t>
  </si>
  <si>
    <t>ld R17,X</t>
  </si>
  <si>
    <t>ROM_06:</t>
  </si>
  <si>
    <t>ldi R26,57</t>
  </si>
  <si>
    <t>eeprom_end:</t>
  </si>
  <si>
    <t>saveflash:</t>
  </si>
  <si>
    <t>sbic eecr,1</t>
  </si>
  <si>
    <t>out eearh,R2</t>
  </si>
  <si>
    <t>out eearl,R16</t>
  </si>
  <si>
    <t>out eedr,R17</t>
  </si>
  <si>
    <t>sbi eecr,2</t>
  </si>
  <si>
    <t>sbi eecr,1</t>
  </si>
  <si>
    <t>readflash:</t>
  </si>
  <si>
    <t>sbi eecr,0</t>
  </si>
  <si>
    <t>in R17,eedr</t>
  </si>
  <si>
    <t>readflash2:</t>
  </si>
  <si>
    <t>in R18,eedr</t>
  </si>
  <si>
    <t>readflash3:</t>
  </si>
  <si>
    <t>in R16,eedr</t>
  </si>
  <si>
    <t>cp R17,R16</t>
  </si>
  <si>
    <t>mov R17,R18</t>
  </si>
  <si>
    <t>readcurrect:</t>
  </si>
  <si>
    <t>FuozTable1:</t>
  </si>
  <si>
    <t>ldi R27, 0x01</t>
  </si>
  <si>
    <t>ldi R26, 0x00</t>
  </si>
  <si>
    <t>st X+, R16</t>
  </si>
  <si>
    <t>FuozTable2:</t>
  </si>
  <si>
    <t>ldi R27, 0x02</t>
  </si>
  <si>
    <t>FuozTable3:</t>
  </si>
  <si>
    <t>ldi R27, 0x03</t>
  </si>
  <si>
    <t>ldi R16, low(RAMEND)</t>
  </si>
  <si>
    <t>ldi R16, high(RAMEND)</t>
  </si>
  <si>
    <t>Стек</t>
  </si>
  <si>
    <t>Установка портов</t>
  </si>
  <si>
    <t>Регистры</t>
  </si>
  <si>
    <t>Чтение длины метки с ПЗУ</t>
  </si>
  <si>
    <t>Таймер</t>
  </si>
  <si>
    <t>АЦП</t>
  </si>
  <si>
    <t>Прерывания ног</t>
  </si>
  <si>
    <t>USART</t>
  </si>
  <si>
    <t>ori R30, 0b00000001</t>
  </si>
  <si>
    <t>andi R30, 0b11110110</t>
  </si>
  <si>
    <t>ori R30, 0b00001000</t>
  </si>
  <si>
    <t>Таймер ослепления входа int0 от помехи</t>
  </si>
  <si>
    <t>Подпрограммы</t>
  </si>
  <si>
    <t>ori R20, 0b00000010</t>
  </si>
  <si>
    <t>;andi R20, 0b11111101</t>
  </si>
  <si>
    <t>andi R20, 0b11011111</t>
  </si>
  <si>
    <t>andi R30, 0b11111000</t>
  </si>
  <si>
    <t>andi R30, 0b11111101</t>
  </si>
  <si>
    <t>andi R30, 0b11111110</t>
  </si>
  <si>
    <t>ОЗУ</t>
  </si>
  <si>
    <t>Искра</t>
  </si>
  <si>
    <t>Датчик1</t>
  </si>
  <si>
    <t>Датчик2</t>
  </si>
  <si>
    <t>Дат.2</t>
  </si>
  <si>
    <t xml:space="preserve"> Низ стека</t>
  </si>
  <si>
    <t>Верх стека</t>
  </si>
  <si>
    <t>D0,D1-RX,TX; D2,PD3-signal; D7-Flyback</t>
  </si>
  <si>
    <t>Умножение</t>
  </si>
  <si>
    <t>OCR1AH</t>
  </si>
  <si>
    <t>OCR1AL</t>
  </si>
  <si>
    <t>TCNT1H</t>
  </si>
  <si>
    <t>TCNT1L</t>
  </si>
  <si>
    <t>SREG</t>
  </si>
  <si>
    <t>Счетчик пакетов USART</t>
  </si>
  <si>
    <t>Множитель задержки из ОЗУ</t>
  </si>
  <si>
    <t>Таблицы задержек в ОЗУ</t>
  </si>
  <si>
    <t>R16R17/R18=R18</t>
  </si>
  <si>
    <t>Сохраним результат в регистр</t>
  </si>
  <si>
    <t>9600/8-E-2</t>
  </si>
  <si>
    <t>UBRR+1=CLK/(BAUD*8)</t>
  </si>
  <si>
    <t xml:space="preserve"> -1 пакет</t>
  </si>
  <si>
    <t>Передача</t>
  </si>
  <si>
    <t>Запись в ПЗУ</t>
  </si>
  <si>
    <t>68, длина метки</t>
  </si>
  <si>
    <t>62, OCR1AH</t>
  </si>
  <si>
    <t>61, CR, префикс</t>
  </si>
  <si>
    <t>64, TCNT1H</t>
  </si>
  <si>
    <t>66, TCNT1H</t>
  </si>
  <si>
    <t>_+11 пакетов</t>
  </si>
  <si>
    <t>ОЗУ 0x013C, USART</t>
  </si>
  <si>
    <t>60, LF</t>
  </si>
  <si>
    <t>Сохраним SREG</t>
  </si>
  <si>
    <t>Сохраним регистры</t>
  </si>
  <si>
    <t>Читаем принятый байт</t>
  </si>
  <si>
    <t>Восстановим SREG</t>
  </si>
  <si>
    <t>Задаем "highX"табл№1</t>
  </si>
  <si>
    <t>Новый сдвиг</t>
  </si>
  <si>
    <t>"задержка" минус АЦП</t>
  </si>
  <si>
    <t>Вых</t>
  </si>
  <si>
    <t>Инверсия, 0...15</t>
  </si>
  <si>
    <t>"Задержка" плюс АЦП</t>
  </si>
  <si>
    <t>Задаем "lowX"=00</t>
  </si>
  <si>
    <t>Задаем "highX"=03</t>
  </si>
  <si>
    <t>Задаем "highX"=02</t>
  </si>
  <si>
    <t>Задаем "highX"=01</t>
  </si>
  <si>
    <t>Последняя надежда</t>
  </si>
  <si>
    <t>_+1адрес</t>
  </si>
  <si>
    <t>clr55,ПЗУ счетчик</t>
  </si>
  <si>
    <t>ОЗУ 01-55</t>
  </si>
  <si>
    <t>Вых.</t>
  </si>
  <si>
    <t>Адрес ROM+1</t>
  </si>
  <si>
    <t>[ROM-06..08]</t>
  </si>
  <si>
    <t>ОЗУ 01-56</t>
  </si>
  <si>
    <t>[ROM-03..05]</t>
  </si>
  <si>
    <t>Адрес,HByte</t>
  </si>
  <si>
    <t>57,LByte</t>
  </si>
  <si>
    <t>56,HByte</t>
  </si>
  <si>
    <t>R2=0</t>
  </si>
  <si>
    <t>Счетчик +1</t>
  </si>
  <si>
    <t>Для математики</t>
  </si>
  <si>
    <t>LowByte</t>
  </si>
  <si>
    <t>[ROM-006..008]</t>
  </si>
  <si>
    <t>HighByte</t>
  </si>
  <si>
    <t>[ROM-003..005]</t>
  </si>
  <si>
    <t>[ROM-00..02]</t>
  </si>
  <si>
    <t>Запрет повторного расчета</t>
  </si>
  <si>
    <t>ori R30, 0b00000100</t>
  </si>
  <si>
    <t>Копируем рабочее значение</t>
  </si>
  <si>
    <t>Иначе сохраним</t>
  </si>
  <si>
    <t>Старое верно</t>
  </si>
  <si>
    <t>Игнор текущего замера</t>
  </si>
  <si>
    <t>Выход по ошибке</t>
  </si>
  <si>
    <t>ОЗУ 01-50</t>
  </si>
  <si>
    <t>Байт из ОЗУ,50</t>
  </si>
  <si>
    <t>Метка не может быть &lt; 4°</t>
  </si>
  <si>
    <t>Метка не может быть &gt; 120°</t>
  </si>
  <si>
    <t>Проверка на 0</t>
  </si>
  <si>
    <t>угла для 0.7°</t>
  </si>
  <si>
    <t>54,clr счетчик</t>
  </si>
  <si>
    <t>Если обороты вне диапазона 1200-1500 (157-177) - то выход</t>
  </si>
  <si>
    <t>Задержка между замерами</t>
  </si>
  <si>
    <t>ОЗУ 01-54</t>
  </si>
  <si>
    <t>Счетчик+1</t>
  </si>
  <si>
    <t>Рано, вых</t>
  </si>
  <si>
    <t>Восстановим из стека</t>
  </si>
  <si>
    <t>Метка выхода из цикла</t>
  </si>
  <si>
    <t>Возвращаемся к началу цикла</t>
  </si>
  <si>
    <t>_+1 к результату</t>
  </si>
  <si>
    <t>Младшие и старшие байты</t>
  </si>
  <si>
    <t>Иначе вычитаем из делимого делитель</t>
  </si>
  <si>
    <t>Если делимое меньше,выход из цикла</t>
  </si>
  <si>
    <t>И старшие байты</t>
  </si>
  <si>
    <t>Сравниваем младшие</t>
  </si>
  <si>
    <t>Цикл вычитания делителя из делимого</t>
  </si>
  <si>
    <t>andi R20, 0b11010011</t>
  </si>
  <si>
    <t>andi R20, 0b11110111</t>
  </si>
  <si>
    <t>andi R20, 0b11101111</t>
  </si>
  <si>
    <t>andi R20, 0b11010111</t>
  </si>
  <si>
    <t>Проверка на ослепление</t>
  </si>
  <si>
    <t>Пропуск искры, режим "отсечка" оборотов</t>
  </si>
  <si>
    <t>Ослепление</t>
  </si>
  <si>
    <r>
      <rPr>
        <b/>
        <sz val="11"/>
        <color theme="1"/>
        <rFont val="Calibri"/>
        <family val="2"/>
        <charset val="204"/>
        <scheme val="minor"/>
      </rPr>
      <t>Искра без задержки,сразу по датчику</t>
    </r>
    <r>
      <rPr>
        <sz val="11"/>
        <color theme="1"/>
        <rFont val="Calibri"/>
        <family val="2"/>
        <scheme val="minor"/>
      </rPr>
      <t xml:space="preserve"> (этот блок нужен когда задержка отсутствует)</t>
    </r>
  </si>
  <si>
    <t>andi R20, 0b01111111</t>
  </si>
  <si>
    <t>Подтяжка Rc</t>
  </si>
  <si>
    <t>Подтяжка Rd</t>
  </si>
  <si>
    <t>Подтяжка Rb</t>
  </si>
  <si>
    <t xml:space="preserve"> "lowX"</t>
  </si>
  <si>
    <t xml:space="preserve"> "highX"</t>
  </si>
  <si>
    <t>опускания искры</t>
  </si>
  <si>
    <t>Задержка</t>
  </si>
  <si>
    <t>ослепления</t>
  </si>
  <si>
    <t>После удачного счета нужна новая константа  длины метки кик-старта 1023/R23=R24</t>
  </si>
  <si>
    <r>
      <t>ldi R20,0b</t>
    </r>
    <r>
      <rPr>
        <b/>
        <sz val="11"/>
        <color rgb="FFFF0000"/>
        <rFont val="Calibri"/>
        <family val="2"/>
        <charset val="204"/>
        <scheme val="minor"/>
      </rPr>
      <t>1</t>
    </r>
    <r>
      <rPr>
        <sz val="11"/>
        <color theme="1"/>
        <rFont val="Calibri"/>
        <family val="2"/>
        <scheme val="minor"/>
      </rPr>
      <t>0000000</t>
    </r>
  </si>
  <si>
    <r>
      <t>ldi R23,</t>
    </r>
    <r>
      <rPr>
        <b/>
        <sz val="11"/>
        <color rgb="FFFF0000"/>
        <rFont val="Calibri"/>
        <family val="2"/>
        <charset val="204"/>
        <scheme val="minor"/>
      </rPr>
      <t>21</t>
    </r>
  </si>
  <si>
    <t>Длина метки, х0.7°,21=14,7°</t>
  </si>
  <si>
    <t>Константа метки=1023/длина</t>
  </si>
  <si>
    <t>Адрес ОЗУ USART</t>
  </si>
  <si>
    <t>Сравниваем R17 и R18 (тест)</t>
  </si>
  <si>
    <r>
      <t xml:space="preserve">Запись длины метки в ПЗУ  - </t>
    </r>
    <r>
      <rPr>
        <sz val="18"/>
        <color theme="1"/>
        <rFont val="Calibri"/>
        <family val="2"/>
        <charset val="204"/>
        <scheme val="minor"/>
      </rPr>
      <t>медленная память 8.5мс/байт  ;   R16-адрес[ОЗУ01-55],   R17-дата</t>
    </r>
  </si>
  <si>
    <r>
      <rPr>
        <b/>
        <u/>
        <sz val="14"/>
        <color theme="1"/>
        <rFont val="Calibri"/>
        <family val="2"/>
        <charset val="204"/>
        <scheme val="minor"/>
      </rPr>
      <t>Чтение счетчика перезаписи ПЗУ</t>
    </r>
    <r>
      <rPr>
        <sz val="14"/>
        <color theme="1"/>
        <rFont val="Calibri"/>
        <family val="2"/>
        <scheme val="minor"/>
      </rPr>
      <t xml:space="preserve">   R16-адрес[0..+2],R17-дата  Счетчик+1[ОЗУ01-56..57]</t>
    </r>
  </si>
  <si>
    <t>Очистка счетчика математики метки</t>
  </si>
  <si>
    <t>R16-адрес[0..+2],R17-дата;[ROM-0..2]</t>
  </si>
  <si>
    <r>
      <t xml:space="preserve">rjmp </t>
    </r>
    <r>
      <rPr>
        <b/>
        <sz val="11"/>
        <color rgb="FF0070C0"/>
        <rFont val="Calibri"/>
        <family val="2"/>
        <charset val="204"/>
        <scheme val="minor"/>
      </rPr>
      <t>start</t>
    </r>
  </si>
  <si>
    <r>
      <t>rjmp</t>
    </r>
    <r>
      <rPr>
        <b/>
        <sz val="11"/>
        <color rgb="FF0070C0"/>
        <rFont val="Calibri"/>
        <family val="2"/>
        <charset val="204"/>
        <scheme val="minor"/>
      </rPr>
      <t xml:space="preserve"> datchik1</t>
    </r>
  </si>
  <si>
    <r>
      <t xml:space="preserve">rjmp </t>
    </r>
    <r>
      <rPr>
        <b/>
        <sz val="11"/>
        <color rgb="FF0070C0"/>
        <rFont val="Calibri"/>
        <family val="2"/>
        <charset val="204"/>
        <scheme val="minor"/>
      </rPr>
      <t>datchik2</t>
    </r>
  </si>
  <si>
    <r>
      <t xml:space="preserve">rjmp </t>
    </r>
    <r>
      <rPr>
        <b/>
        <sz val="11"/>
        <color rgb="FF0070C0"/>
        <rFont val="Calibri"/>
        <family val="2"/>
        <charset val="204"/>
        <scheme val="minor"/>
      </rPr>
      <t>osleplenie</t>
    </r>
  </si>
  <si>
    <r>
      <t xml:space="preserve">rjmp </t>
    </r>
    <r>
      <rPr>
        <b/>
        <sz val="11"/>
        <color rgb="FF0070C0"/>
        <rFont val="Calibri"/>
        <family val="2"/>
        <charset val="204"/>
        <scheme val="minor"/>
      </rPr>
      <t>timer1compare</t>
    </r>
  </si>
  <si>
    <r>
      <t>rjmp</t>
    </r>
    <r>
      <rPr>
        <b/>
        <sz val="11"/>
        <color rgb="FF0070C0"/>
        <rFont val="Calibri"/>
        <family val="2"/>
        <charset val="204"/>
        <scheme val="minor"/>
      </rPr>
      <t xml:space="preserve"> timer1</t>
    </r>
  </si>
  <si>
    <r>
      <t xml:space="preserve">rjmp </t>
    </r>
    <r>
      <rPr>
        <b/>
        <sz val="11"/>
        <color rgb="FF0070C0"/>
        <rFont val="Calibri"/>
        <family val="2"/>
        <charset val="204"/>
        <scheme val="minor"/>
      </rPr>
      <t>usart_rx_complete</t>
    </r>
  </si>
  <si>
    <r>
      <t xml:space="preserve">rjmp </t>
    </r>
    <r>
      <rPr>
        <b/>
        <sz val="11"/>
        <color rgb="FF0070C0"/>
        <rFont val="Calibri"/>
        <family val="2"/>
        <charset val="204"/>
        <scheme val="minor"/>
      </rPr>
      <t>adc_complete</t>
    </r>
  </si>
  <si>
    <r>
      <t>rcall</t>
    </r>
    <r>
      <rPr>
        <b/>
        <sz val="11"/>
        <color rgb="FF00B050"/>
        <rFont val="Calibri"/>
        <family val="2"/>
        <charset val="204"/>
        <scheme val="minor"/>
      </rPr>
      <t xml:space="preserve"> FuozTable1</t>
    </r>
  </si>
  <si>
    <r>
      <t xml:space="preserve">rcall </t>
    </r>
    <r>
      <rPr>
        <b/>
        <sz val="11"/>
        <color rgb="FF00B050"/>
        <rFont val="Calibri"/>
        <family val="2"/>
        <charset val="204"/>
        <scheme val="minor"/>
      </rPr>
      <t>FuozTable2</t>
    </r>
  </si>
  <si>
    <r>
      <t>rcall</t>
    </r>
    <r>
      <rPr>
        <sz val="11"/>
        <color rgb="FF00B050"/>
        <rFont val="Calibri"/>
        <family val="2"/>
        <charset val="204"/>
        <scheme val="minor"/>
      </rPr>
      <t xml:space="preserve"> </t>
    </r>
    <r>
      <rPr>
        <b/>
        <sz val="11"/>
        <color rgb="FF00B050"/>
        <rFont val="Calibri"/>
        <family val="2"/>
        <charset val="204"/>
        <scheme val="minor"/>
      </rPr>
      <t>FuozTable3</t>
    </r>
  </si>
  <si>
    <r>
      <t xml:space="preserve">rcall </t>
    </r>
    <r>
      <rPr>
        <b/>
        <sz val="11"/>
        <color rgb="FF00B050"/>
        <rFont val="Calibri"/>
        <family val="2"/>
        <charset val="204"/>
        <scheme val="minor"/>
      </rPr>
      <t>readflash</t>
    </r>
  </si>
  <si>
    <r>
      <t xml:space="preserve">rcall </t>
    </r>
    <r>
      <rPr>
        <b/>
        <sz val="11"/>
        <color rgb="FF00B050"/>
        <rFont val="Calibri"/>
        <family val="2"/>
        <charset val="204"/>
        <scheme val="minor"/>
      </rPr>
      <t>divide</t>
    </r>
  </si>
  <si>
    <r>
      <t xml:space="preserve">rjmp </t>
    </r>
    <r>
      <rPr>
        <b/>
        <sz val="11"/>
        <color rgb="FF0070C0"/>
        <rFont val="Calibri"/>
        <family val="2"/>
        <charset val="204"/>
        <scheme val="minor"/>
      </rPr>
      <t>NoUART</t>
    </r>
  </si>
  <si>
    <r>
      <t xml:space="preserve">brlo </t>
    </r>
    <r>
      <rPr>
        <b/>
        <sz val="11"/>
        <color rgb="FF0070C0"/>
        <rFont val="Calibri"/>
        <family val="2"/>
        <charset val="204"/>
        <scheme val="minor"/>
      </rPr>
      <t>NoUART</t>
    </r>
  </si>
  <si>
    <r>
      <t xml:space="preserve">brlo </t>
    </r>
    <r>
      <rPr>
        <b/>
        <sz val="11"/>
        <color rgb="FF0070C0"/>
        <rFont val="Calibri"/>
        <family val="2"/>
        <charset val="204"/>
        <scheme val="minor"/>
      </rPr>
      <t>main2</t>
    </r>
  </si>
  <si>
    <r>
      <t xml:space="preserve">rjmp </t>
    </r>
    <r>
      <rPr>
        <b/>
        <sz val="11"/>
        <color rgb="FF0070C0"/>
        <rFont val="Calibri"/>
        <family val="2"/>
        <charset val="204"/>
        <scheme val="minor"/>
      </rPr>
      <t>main4</t>
    </r>
  </si>
  <si>
    <r>
      <t xml:space="preserve">rcall </t>
    </r>
    <r>
      <rPr>
        <b/>
        <sz val="11"/>
        <color rgb="FF00B050"/>
        <rFont val="Calibri"/>
        <family val="2"/>
        <charset val="204"/>
        <scheme val="minor"/>
      </rPr>
      <t>eeprom_metki</t>
    </r>
  </si>
  <si>
    <r>
      <t xml:space="preserve">rcall </t>
    </r>
    <r>
      <rPr>
        <b/>
        <sz val="11"/>
        <color rgb="FF00B050"/>
        <rFont val="Calibri"/>
        <family val="2"/>
        <charset val="204"/>
        <scheme val="minor"/>
      </rPr>
      <t>dlina_metki</t>
    </r>
  </si>
  <si>
    <r>
      <t xml:space="preserve">rcall </t>
    </r>
    <r>
      <rPr>
        <b/>
        <sz val="11"/>
        <color rgb="FF00B050"/>
        <rFont val="Calibri"/>
        <family val="2"/>
        <charset val="204"/>
        <scheme val="minor"/>
      </rPr>
      <t>usart_data_copy</t>
    </r>
  </si>
  <si>
    <r>
      <t xml:space="preserve">rjmp </t>
    </r>
    <r>
      <rPr>
        <b/>
        <sz val="11"/>
        <color rgb="FF0070C0"/>
        <rFont val="Calibri"/>
        <family val="2"/>
        <charset val="204"/>
        <scheme val="minor"/>
      </rPr>
      <t>main</t>
    </r>
  </si>
  <si>
    <r>
      <t xml:space="preserve">rcall </t>
    </r>
    <r>
      <rPr>
        <b/>
        <sz val="11"/>
        <color rgb="FF00B050"/>
        <rFont val="Calibri"/>
        <family val="2"/>
        <charset val="204"/>
        <scheme val="minor"/>
      </rPr>
      <t>holostie</t>
    </r>
  </si>
  <si>
    <r>
      <t>rcall</t>
    </r>
    <r>
      <rPr>
        <b/>
        <sz val="11"/>
        <color rgb="FF00B050"/>
        <rFont val="Calibri"/>
        <family val="2"/>
        <charset val="204"/>
        <scheme val="minor"/>
      </rPr>
      <t xml:space="preserve"> norm</t>
    </r>
  </si>
  <si>
    <r>
      <t>rjmp</t>
    </r>
    <r>
      <rPr>
        <b/>
        <sz val="11"/>
        <color rgb="FF0070C0"/>
        <rFont val="Calibri"/>
        <family val="2"/>
        <charset val="204"/>
        <scheme val="minor"/>
      </rPr>
      <t xml:space="preserve"> main</t>
    </r>
  </si>
  <si>
    <r>
      <rPr>
        <b/>
        <sz val="12"/>
        <color theme="1"/>
        <rFont val="Calibri"/>
        <family val="2"/>
        <charset val="204"/>
        <scheme val="minor"/>
      </rPr>
      <t>Подпрограмма деления</t>
    </r>
    <r>
      <rPr>
        <sz val="11"/>
        <color theme="1"/>
        <rFont val="Calibri"/>
        <family val="2"/>
        <scheme val="minor"/>
      </rPr>
      <t xml:space="preserve">  ;R16R17/R18=R18</t>
    </r>
  </si>
  <si>
    <r>
      <t>brsh</t>
    </r>
    <r>
      <rPr>
        <b/>
        <sz val="11"/>
        <color rgb="FF0070C0"/>
        <rFont val="Calibri"/>
        <family val="2"/>
        <charset val="204"/>
        <scheme val="minor"/>
      </rPr>
      <t xml:space="preserve"> metka_end2</t>
    </r>
  </si>
  <si>
    <r>
      <t xml:space="preserve">brlo </t>
    </r>
    <r>
      <rPr>
        <b/>
        <sz val="11"/>
        <color rgb="FF0070C0"/>
        <rFont val="Calibri"/>
        <family val="2"/>
        <charset val="204"/>
        <scheme val="minor"/>
      </rPr>
      <t>metka_end2</t>
    </r>
  </si>
  <si>
    <r>
      <t xml:space="preserve">brsh </t>
    </r>
    <r>
      <rPr>
        <b/>
        <sz val="11"/>
        <color rgb="FF0070C0"/>
        <rFont val="Calibri"/>
        <family val="2"/>
        <charset val="204"/>
        <scheme val="minor"/>
      </rPr>
      <t>metka2</t>
    </r>
  </si>
  <si>
    <r>
      <t>rjmp</t>
    </r>
    <r>
      <rPr>
        <b/>
        <sz val="11"/>
        <color rgb="FF0070C0"/>
        <rFont val="Calibri"/>
        <family val="2"/>
        <charset val="204"/>
        <scheme val="minor"/>
      </rPr>
      <t xml:space="preserve"> metka_end2</t>
    </r>
  </si>
  <si>
    <r>
      <t xml:space="preserve">breq </t>
    </r>
    <r>
      <rPr>
        <b/>
        <sz val="11"/>
        <color rgb="FF0070C0"/>
        <rFont val="Calibri"/>
        <family val="2"/>
        <charset val="204"/>
        <scheme val="minor"/>
      </rPr>
      <t>metka_end2</t>
    </r>
  </si>
  <si>
    <r>
      <t>rcall</t>
    </r>
    <r>
      <rPr>
        <b/>
        <sz val="11"/>
        <color rgb="FF00B050"/>
        <rFont val="Calibri"/>
        <family val="2"/>
        <charset val="204"/>
        <scheme val="minor"/>
      </rPr>
      <t xml:space="preserve"> divide</t>
    </r>
  </si>
  <si>
    <r>
      <t xml:space="preserve">brsh </t>
    </r>
    <r>
      <rPr>
        <b/>
        <sz val="11"/>
        <color rgb="FF0070C0"/>
        <rFont val="Calibri"/>
        <family val="2"/>
        <charset val="204"/>
        <scheme val="minor"/>
      </rPr>
      <t>metka_end2</t>
    </r>
  </si>
  <si>
    <r>
      <t xml:space="preserve">brne </t>
    </r>
    <r>
      <rPr>
        <b/>
        <sz val="11"/>
        <color rgb="FF0070C0"/>
        <rFont val="Calibri"/>
        <family val="2"/>
        <charset val="204"/>
        <scheme val="minor"/>
      </rPr>
      <t>metka_end2</t>
    </r>
  </si>
  <si>
    <r>
      <t xml:space="preserve">breq </t>
    </r>
    <r>
      <rPr>
        <b/>
        <sz val="11"/>
        <color rgb="FF0070C0"/>
        <rFont val="Calibri"/>
        <family val="2"/>
        <charset val="204"/>
        <scheme val="minor"/>
      </rPr>
      <t>metka_end</t>
    </r>
  </si>
  <si>
    <r>
      <t xml:space="preserve">brsh </t>
    </r>
    <r>
      <rPr>
        <b/>
        <sz val="11"/>
        <color rgb="FF0070C0"/>
        <rFont val="Calibri"/>
        <family val="2"/>
        <charset val="204"/>
        <scheme val="minor"/>
      </rPr>
      <t>metka_max</t>
    </r>
  </si>
  <si>
    <r>
      <t xml:space="preserve">rjmp </t>
    </r>
    <r>
      <rPr>
        <b/>
        <sz val="11"/>
        <color rgb="FF0070C0"/>
        <rFont val="Calibri"/>
        <family val="2"/>
        <charset val="204"/>
        <scheme val="minor"/>
      </rPr>
      <t>metka_write</t>
    </r>
  </si>
  <si>
    <r>
      <t xml:space="preserve">brsh </t>
    </r>
    <r>
      <rPr>
        <b/>
        <sz val="11"/>
        <color rgb="FF0070C0"/>
        <rFont val="Calibri"/>
        <family val="2"/>
        <charset val="204"/>
        <scheme val="minor"/>
      </rPr>
      <t>metka_end</t>
    </r>
  </si>
  <si>
    <r>
      <t xml:space="preserve">brsh </t>
    </r>
    <r>
      <rPr>
        <b/>
        <sz val="11"/>
        <color rgb="FF0070C0"/>
        <rFont val="Calibri"/>
        <family val="2"/>
        <charset val="204"/>
        <scheme val="minor"/>
      </rPr>
      <t>eeprom_end</t>
    </r>
  </si>
  <si>
    <r>
      <t xml:space="preserve">brsh </t>
    </r>
    <r>
      <rPr>
        <b/>
        <sz val="11"/>
        <color rgb="FF0070C0"/>
        <rFont val="Calibri"/>
        <family val="2"/>
        <charset val="204"/>
        <scheme val="minor"/>
      </rPr>
      <t>ROM_06</t>
    </r>
  </si>
  <si>
    <r>
      <t xml:space="preserve">brsh </t>
    </r>
    <r>
      <rPr>
        <b/>
        <sz val="11"/>
        <color rgb="FF0070C0"/>
        <rFont val="Calibri"/>
        <family val="2"/>
        <charset val="204"/>
        <scheme val="minor"/>
      </rPr>
      <t>ROM_04</t>
    </r>
  </si>
  <si>
    <r>
      <t xml:space="preserve">brsh </t>
    </r>
    <r>
      <rPr>
        <b/>
        <sz val="11"/>
        <color rgb="FF0070C0"/>
        <rFont val="Calibri"/>
        <family val="2"/>
        <charset val="204"/>
        <scheme val="minor"/>
      </rPr>
      <t>ROM_03</t>
    </r>
  </si>
  <si>
    <r>
      <t xml:space="preserve">rcall </t>
    </r>
    <r>
      <rPr>
        <b/>
        <sz val="11"/>
        <color rgb="FF00B050"/>
        <rFont val="Calibri"/>
        <family val="2"/>
        <charset val="204"/>
        <scheme val="minor"/>
      </rPr>
      <t>saveflash</t>
    </r>
  </si>
  <si>
    <r>
      <t xml:space="preserve">rjmp </t>
    </r>
    <r>
      <rPr>
        <b/>
        <sz val="11"/>
        <color rgb="FF0070C0"/>
        <rFont val="Calibri"/>
        <family val="2"/>
        <charset val="204"/>
        <scheme val="minor"/>
      </rPr>
      <t>metka_end</t>
    </r>
  </si>
  <si>
    <r>
      <t>rjmp</t>
    </r>
    <r>
      <rPr>
        <b/>
        <sz val="11"/>
        <color rgb="FF0070C0"/>
        <rFont val="Calibri"/>
        <family val="2"/>
        <charset val="204"/>
        <scheme val="minor"/>
      </rPr>
      <t xml:space="preserve"> metka_end</t>
    </r>
  </si>
  <si>
    <r>
      <t xml:space="preserve">rjmp </t>
    </r>
    <r>
      <rPr>
        <b/>
        <sz val="11"/>
        <color rgb="FF0070C0"/>
        <rFont val="Calibri"/>
        <family val="2"/>
        <charset val="204"/>
        <scheme val="minor"/>
      </rPr>
      <t>saveflash</t>
    </r>
  </si>
  <si>
    <r>
      <t>rjmp</t>
    </r>
    <r>
      <rPr>
        <b/>
        <sz val="11"/>
        <color rgb="FF0070C0"/>
        <rFont val="Calibri"/>
        <family val="2"/>
        <charset val="204"/>
        <scheme val="minor"/>
      </rPr>
      <t xml:space="preserve"> readflash</t>
    </r>
  </si>
  <si>
    <r>
      <t xml:space="preserve">rjmp </t>
    </r>
    <r>
      <rPr>
        <b/>
        <sz val="11"/>
        <color rgb="FF0070C0"/>
        <rFont val="Calibri"/>
        <family val="2"/>
        <charset val="204"/>
        <scheme val="minor"/>
      </rPr>
      <t>readflash2</t>
    </r>
  </si>
  <si>
    <r>
      <t xml:space="preserve">breq </t>
    </r>
    <r>
      <rPr>
        <b/>
        <sz val="11"/>
        <color rgb="FF0070C0"/>
        <rFont val="Calibri"/>
        <family val="2"/>
        <charset val="204"/>
        <scheme val="minor"/>
      </rPr>
      <t>readcurrect</t>
    </r>
  </si>
  <si>
    <r>
      <t xml:space="preserve">rjmp </t>
    </r>
    <r>
      <rPr>
        <b/>
        <sz val="11"/>
        <color rgb="FF0070C0"/>
        <rFont val="Calibri"/>
        <family val="2"/>
        <charset val="204"/>
        <scheme val="minor"/>
      </rPr>
      <t>readflash3</t>
    </r>
  </si>
  <si>
    <r>
      <t>breq r</t>
    </r>
    <r>
      <rPr>
        <b/>
        <sz val="11"/>
        <color rgb="FF0070C0"/>
        <rFont val="Calibri"/>
        <family val="2"/>
        <charset val="204"/>
        <scheme val="minor"/>
      </rPr>
      <t>eadcurrect</t>
    </r>
  </si>
  <si>
    <r>
      <t>rjmp</t>
    </r>
    <r>
      <rPr>
        <b/>
        <sz val="11"/>
        <color rgb="FF0070C0"/>
        <rFont val="Calibri"/>
        <family val="2"/>
        <charset val="204"/>
        <scheme val="minor"/>
      </rPr>
      <t xml:space="preserve"> minus</t>
    </r>
  </si>
  <si>
    <r>
      <t xml:space="preserve">brlo </t>
    </r>
    <r>
      <rPr>
        <b/>
        <sz val="11"/>
        <color rgb="FF0070C0"/>
        <rFont val="Calibri"/>
        <family val="2"/>
        <charset val="204"/>
        <scheme val="minor"/>
      </rPr>
      <t>exit</t>
    </r>
  </si>
  <si>
    <r>
      <t>brlo</t>
    </r>
    <r>
      <rPr>
        <b/>
        <sz val="11"/>
        <color rgb="FF0070C0"/>
        <rFont val="Calibri"/>
        <family val="2"/>
        <charset val="204"/>
        <scheme val="minor"/>
      </rPr>
      <t xml:space="preserve"> iskra</t>
    </r>
  </si>
  <si>
    <r>
      <t>brmi</t>
    </r>
    <r>
      <rPr>
        <b/>
        <sz val="11"/>
        <color rgb="FF0070C0"/>
        <rFont val="Calibri"/>
        <family val="2"/>
        <charset val="204"/>
        <scheme val="minor"/>
      </rPr>
      <t xml:space="preserve"> iskra</t>
    </r>
  </si>
  <si>
    <r>
      <t xml:space="preserve">brlo </t>
    </r>
    <r>
      <rPr>
        <b/>
        <sz val="11"/>
        <color rgb="FF0070C0"/>
        <rFont val="Calibri"/>
        <family val="2"/>
        <charset val="204"/>
        <scheme val="minor"/>
      </rPr>
      <t>pervii</t>
    </r>
  </si>
  <si>
    <r>
      <t>brsh</t>
    </r>
    <r>
      <rPr>
        <b/>
        <sz val="11"/>
        <color rgb="FF0070C0"/>
        <rFont val="Calibri"/>
        <family val="2"/>
        <charset val="204"/>
        <scheme val="minor"/>
      </rPr>
      <t xml:space="preserve"> iskra</t>
    </r>
  </si>
  <si>
    <r>
      <t>breq</t>
    </r>
    <r>
      <rPr>
        <b/>
        <sz val="11"/>
        <color rgb="FF0070C0"/>
        <rFont val="Calibri"/>
        <family val="2"/>
        <charset val="204"/>
        <scheme val="minor"/>
      </rPr>
      <t xml:space="preserve"> propusk</t>
    </r>
  </si>
  <si>
    <r>
      <t xml:space="preserve">rjmp </t>
    </r>
    <r>
      <rPr>
        <b/>
        <sz val="11"/>
        <color rgb="FF0070C0"/>
        <rFont val="Calibri"/>
        <family val="2"/>
        <charset val="204"/>
        <scheme val="minor"/>
      </rPr>
      <t>vtoroi</t>
    </r>
  </si>
  <si>
    <r>
      <t xml:space="preserve">;rjmp </t>
    </r>
    <r>
      <rPr>
        <b/>
        <sz val="11"/>
        <color rgb="FF0070C0"/>
        <rFont val="Calibri"/>
        <family val="2"/>
        <charset val="204"/>
        <scheme val="minor"/>
      </rPr>
      <t>adc_exit</t>
    </r>
  </si>
  <si>
    <r>
      <t xml:space="preserve">;brlo </t>
    </r>
    <r>
      <rPr>
        <b/>
        <sz val="11"/>
        <color rgb="FF0070C0"/>
        <rFont val="Calibri"/>
        <family val="2"/>
        <charset val="204"/>
        <scheme val="minor"/>
      </rPr>
      <t>adc_plus</t>
    </r>
  </si>
  <si>
    <r>
      <t xml:space="preserve">;rjmp </t>
    </r>
    <r>
      <rPr>
        <b/>
        <sz val="11"/>
        <color rgb="FF0070C0"/>
        <rFont val="Calibri"/>
        <family val="2"/>
        <charset val="204"/>
        <scheme val="minor"/>
      </rPr>
      <t>ADC_negotov</t>
    </r>
  </si>
  <si>
    <r>
      <t xml:space="preserve">rjmp </t>
    </r>
    <r>
      <rPr>
        <b/>
        <sz val="11"/>
        <color rgb="FF0070C0"/>
        <rFont val="Calibri"/>
        <family val="2"/>
        <charset val="204"/>
        <scheme val="minor"/>
      </rPr>
      <t>RpmEnd</t>
    </r>
  </si>
  <si>
    <r>
      <t>rjmp</t>
    </r>
    <r>
      <rPr>
        <b/>
        <sz val="11"/>
        <color rgb="FF0070C0"/>
        <rFont val="Calibri"/>
        <family val="2"/>
        <charset val="204"/>
        <scheme val="minor"/>
      </rPr>
      <t xml:space="preserve"> RpmEnd</t>
    </r>
  </si>
  <si>
    <r>
      <t xml:space="preserve">brsh </t>
    </r>
    <r>
      <rPr>
        <b/>
        <sz val="11"/>
        <color rgb="FF0070C0"/>
        <rFont val="Calibri"/>
        <family val="2"/>
        <charset val="204"/>
        <scheme val="minor"/>
      </rPr>
      <t>rpm0k6</t>
    </r>
  </si>
  <si>
    <r>
      <t xml:space="preserve">brsh </t>
    </r>
    <r>
      <rPr>
        <b/>
        <sz val="11"/>
        <color rgb="FF0070C0"/>
        <rFont val="Calibri"/>
        <family val="2"/>
        <charset val="204"/>
        <scheme val="minor"/>
      </rPr>
      <t>rpm0k8</t>
    </r>
  </si>
  <si>
    <r>
      <t xml:space="preserve">brsh </t>
    </r>
    <r>
      <rPr>
        <b/>
        <sz val="11"/>
        <color rgb="FF0070C0"/>
        <rFont val="Calibri"/>
        <family val="2"/>
        <charset val="204"/>
        <scheme val="minor"/>
      </rPr>
      <t>rpm1k</t>
    </r>
  </si>
  <si>
    <r>
      <t xml:space="preserve">brsh </t>
    </r>
    <r>
      <rPr>
        <b/>
        <sz val="11"/>
        <color rgb="FF0070C0"/>
        <rFont val="Calibri"/>
        <family val="2"/>
        <charset val="204"/>
        <scheme val="minor"/>
      </rPr>
      <t>rpm1k2</t>
    </r>
  </si>
  <si>
    <r>
      <t xml:space="preserve">brsh </t>
    </r>
    <r>
      <rPr>
        <b/>
        <sz val="11"/>
        <color rgb="FF0070C0"/>
        <rFont val="Calibri"/>
        <family val="2"/>
        <charset val="204"/>
        <scheme val="minor"/>
      </rPr>
      <t>rpm1k5</t>
    </r>
  </si>
  <si>
    <r>
      <t xml:space="preserve">brsh </t>
    </r>
    <r>
      <rPr>
        <b/>
        <sz val="11"/>
        <color rgb="FF0070C0"/>
        <rFont val="Calibri"/>
        <family val="2"/>
        <charset val="204"/>
        <scheme val="minor"/>
      </rPr>
      <t>rpm1k8</t>
    </r>
  </si>
  <si>
    <r>
      <t>brsh</t>
    </r>
    <r>
      <rPr>
        <b/>
        <sz val="11"/>
        <color rgb="FF0070C0"/>
        <rFont val="Calibri"/>
        <family val="2"/>
        <charset val="204"/>
        <scheme val="minor"/>
      </rPr>
      <t xml:space="preserve"> rpm2k</t>
    </r>
  </si>
  <si>
    <r>
      <t xml:space="preserve">brsh </t>
    </r>
    <r>
      <rPr>
        <b/>
        <sz val="11"/>
        <color rgb="FF0070C0"/>
        <rFont val="Calibri"/>
        <family val="2"/>
        <charset val="204"/>
        <scheme val="minor"/>
      </rPr>
      <t>rpm2k2</t>
    </r>
  </si>
  <si>
    <r>
      <t xml:space="preserve">brsh </t>
    </r>
    <r>
      <rPr>
        <b/>
        <sz val="11"/>
        <color rgb="FF0070C0"/>
        <rFont val="Calibri"/>
        <family val="2"/>
        <charset val="204"/>
        <scheme val="minor"/>
      </rPr>
      <t>rpm2k5</t>
    </r>
  </si>
  <si>
    <r>
      <t>brsh</t>
    </r>
    <r>
      <rPr>
        <b/>
        <sz val="11"/>
        <color rgb="FF0070C0"/>
        <rFont val="Calibri"/>
        <family val="2"/>
        <charset val="204"/>
        <scheme val="minor"/>
      </rPr>
      <t xml:space="preserve"> rpm2k8</t>
    </r>
  </si>
  <si>
    <r>
      <t xml:space="preserve">brsh </t>
    </r>
    <r>
      <rPr>
        <b/>
        <sz val="11"/>
        <color rgb="FF0070C0"/>
        <rFont val="Calibri"/>
        <family val="2"/>
        <charset val="204"/>
        <scheme val="minor"/>
      </rPr>
      <t>rpm3k</t>
    </r>
  </si>
  <si>
    <r>
      <t xml:space="preserve">brsh </t>
    </r>
    <r>
      <rPr>
        <b/>
        <sz val="11"/>
        <color rgb="FF0070C0"/>
        <rFont val="Calibri"/>
        <family val="2"/>
        <charset val="204"/>
        <scheme val="minor"/>
      </rPr>
      <t>rpm3k5</t>
    </r>
  </si>
  <si>
    <r>
      <t xml:space="preserve">brsh </t>
    </r>
    <r>
      <rPr>
        <b/>
        <sz val="11"/>
        <color rgb="FF0070C0"/>
        <rFont val="Calibri"/>
        <family val="2"/>
        <charset val="204"/>
        <scheme val="minor"/>
      </rPr>
      <t>rpm3k9</t>
    </r>
  </si>
  <si>
    <r>
      <t xml:space="preserve">brsh </t>
    </r>
    <r>
      <rPr>
        <b/>
        <sz val="11"/>
        <color rgb="FF0070C0"/>
        <rFont val="Calibri"/>
        <family val="2"/>
        <charset val="204"/>
        <scheme val="minor"/>
      </rPr>
      <t>rpm4k2</t>
    </r>
  </si>
  <si>
    <r>
      <t>brsh</t>
    </r>
    <r>
      <rPr>
        <b/>
        <sz val="11"/>
        <color rgb="FF0070C0"/>
        <rFont val="Calibri"/>
        <family val="2"/>
        <charset val="204"/>
        <scheme val="minor"/>
      </rPr>
      <t xml:space="preserve"> rpm4k7</t>
    </r>
  </si>
  <si>
    <r>
      <t>brsh</t>
    </r>
    <r>
      <rPr>
        <b/>
        <sz val="11"/>
        <color rgb="FF0070C0"/>
        <rFont val="Calibri"/>
        <family val="2"/>
        <charset val="204"/>
        <scheme val="minor"/>
      </rPr>
      <t xml:space="preserve"> rpm5k1</t>
    </r>
  </si>
  <si>
    <r>
      <t xml:space="preserve">brsh </t>
    </r>
    <r>
      <rPr>
        <b/>
        <sz val="11"/>
        <color rgb="FF0070C0"/>
        <rFont val="Calibri"/>
        <family val="2"/>
        <charset val="204"/>
        <scheme val="minor"/>
      </rPr>
      <t>rpm5k6</t>
    </r>
  </si>
  <si>
    <r>
      <t xml:space="preserve">brsh </t>
    </r>
    <r>
      <rPr>
        <b/>
        <sz val="11"/>
        <color rgb="FF0070C0"/>
        <rFont val="Calibri"/>
        <family val="2"/>
        <charset val="204"/>
        <scheme val="minor"/>
      </rPr>
      <t>rpm6k1</t>
    </r>
  </si>
  <si>
    <r>
      <t>brsh</t>
    </r>
    <r>
      <rPr>
        <b/>
        <sz val="11"/>
        <color rgb="FF0070C0"/>
        <rFont val="Calibri"/>
        <family val="2"/>
        <charset val="204"/>
        <scheme val="minor"/>
      </rPr>
      <t xml:space="preserve"> rpm6k5</t>
    </r>
  </si>
  <si>
    <r>
      <t>brsh</t>
    </r>
    <r>
      <rPr>
        <b/>
        <sz val="11"/>
        <color rgb="FF0070C0"/>
        <rFont val="Calibri"/>
        <family val="2"/>
        <charset val="204"/>
        <scheme val="minor"/>
      </rPr>
      <t xml:space="preserve"> rpm6k9</t>
    </r>
  </si>
  <si>
    <r>
      <t>brsh</t>
    </r>
    <r>
      <rPr>
        <b/>
        <sz val="11"/>
        <color rgb="FF0070C0"/>
        <rFont val="Calibri"/>
        <family val="2"/>
        <charset val="204"/>
        <scheme val="minor"/>
      </rPr>
      <t xml:space="preserve"> rpm7k3</t>
    </r>
  </si>
  <si>
    <r>
      <t xml:space="preserve">brsh </t>
    </r>
    <r>
      <rPr>
        <b/>
        <sz val="11"/>
        <color rgb="FF0070C0"/>
        <rFont val="Calibri"/>
        <family val="2"/>
        <charset val="204"/>
        <scheme val="minor"/>
      </rPr>
      <t>rpm7k8</t>
    </r>
  </si>
  <si>
    <r>
      <t xml:space="preserve">brsh </t>
    </r>
    <r>
      <rPr>
        <b/>
        <sz val="11"/>
        <color rgb="FF0070C0"/>
        <rFont val="Calibri"/>
        <family val="2"/>
        <charset val="204"/>
        <scheme val="minor"/>
      </rPr>
      <t>rpm8k3</t>
    </r>
  </si>
  <si>
    <r>
      <t>brsh</t>
    </r>
    <r>
      <rPr>
        <b/>
        <sz val="11"/>
        <color rgb="FF0070C0"/>
        <rFont val="Calibri"/>
        <family val="2"/>
        <charset val="204"/>
        <scheme val="minor"/>
      </rPr>
      <t xml:space="preserve"> rpm9k</t>
    </r>
  </si>
  <si>
    <r>
      <t xml:space="preserve">brsh </t>
    </r>
    <r>
      <rPr>
        <b/>
        <sz val="11"/>
        <color rgb="FF0070C0"/>
        <rFont val="Calibri"/>
        <family val="2"/>
        <charset val="204"/>
        <scheme val="minor"/>
      </rPr>
      <t>rpm9k7</t>
    </r>
  </si>
  <si>
    <r>
      <t xml:space="preserve">brsh </t>
    </r>
    <r>
      <rPr>
        <b/>
        <sz val="11"/>
        <color rgb="FF0070C0"/>
        <rFont val="Calibri"/>
        <family val="2"/>
        <charset val="204"/>
        <scheme val="minor"/>
      </rPr>
      <t>rpm10k6</t>
    </r>
  </si>
  <si>
    <r>
      <t xml:space="preserve">brsh </t>
    </r>
    <r>
      <rPr>
        <b/>
        <sz val="11"/>
        <color rgb="FF0070C0"/>
        <rFont val="Calibri"/>
        <family val="2"/>
        <charset val="204"/>
        <scheme val="minor"/>
      </rPr>
      <t>rpm11k7</t>
    </r>
  </si>
  <si>
    <r>
      <t>brsh</t>
    </r>
    <r>
      <rPr>
        <b/>
        <sz val="11"/>
        <color rgb="FF0070C0"/>
        <rFont val="Calibri"/>
        <family val="2"/>
        <charset val="204"/>
        <scheme val="minor"/>
      </rPr>
      <t xml:space="preserve"> rpm13k</t>
    </r>
  </si>
  <si>
    <r>
      <t xml:space="preserve">brsh </t>
    </r>
    <r>
      <rPr>
        <b/>
        <sz val="11"/>
        <color rgb="FF0070C0"/>
        <rFont val="Calibri"/>
        <family val="2"/>
        <charset val="204"/>
        <scheme val="minor"/>
      </rPr>
      <t>rpm14k6</t>
    </r>
  </si>
  <si>
    <r>
      <t xml:space="preserve">brsh </t>
    </r>
    <r>
      <rPr>
        <b/>
        <sz val="11"/>
        <color rgb="FF0070C0"/>
        <rFont val="Calibri"/>
        <family val="2"/>
        <charset val="204"/>
        <scheme val="minor"/>
      </rPr>
      <t>rpm16k7</t>
    </r>
  </si>
  <si>
    <r>
      <t xml:space="preserve">brsh </t>
    </r>
    <r>
      <rPr>
        <b/>
        <sz val="11"/>
        <color rgb="FF0070C0"/>
        <rFont val="Calibri"/>
        <family val="2"/>
        <charset val="204"/>
        <scheme val="minor"/>
      </rPr>
      <t>rpm19k5</t>
    </r>
  </si>
  <si>
    <r>
      <t xml:space="preserve">breq </t>
    </r>
    <r>
      <rPr>
        <b/>
        <sz val="11"/>
        <color rgb="FF0070C0"/>
        <rFont val="Calibri"/>
        <family val="2"/>
        <charset val="204"/>
        <scheme val="minor"/>
      </rPr>
      <t>da</t>
    </r>
  </si>
  <si>
    <r>
      <t>rjmp</t>
    </r>
    <r>
      <rPr>
        <sz val="11"/>
        <color rgb="FF0070C0"/>
        <rFont val="Calibri"/>
        <family val="2"/>
        <charset val="204"/>
        <scheme val="minor"/>
      </rPr>
      <t xml:space="preserve"> </t>
    </r>
    <r>
      <rPr>
        <b/>
        <sz val="11"/>
        <color rgb="FF0070C0"/>
        <rFont val="Calibri"/>
        <family val="2"/>
        <charset val="204"/>
        <scheme val="minor"/>
      </rPr>
      <t>jmp1</t>
    </r>
  </si>
  <si>
    <r>
      <t xml:space="preserve">rjmp </t>
    </r>
    <r>
      <rPr>
        <b/>
        <sz val="11"/>
        <color rgb="FF0070C0"/>
        <rFont val="Calibri"/>
        <family val="2"/>
        <charset val="204"/>
        <scheme val="minor"/>
      </rPr>
      <t>d1propusk</t>
    </r>
  </si>
  <si>
    <r>
      <t xml:space="preserve">rjmp </t>
    </r>
    <r>
      <rPr>
        <b/>
        <sz val="11"/>
        <color rgb="FF0070C0"/>
        <rFont val="Calibri"/>
        <family val="2"/>
        <charset val="204"/>
        <scheme val="minor"/>
      </rPr>
      <t>d1propusk2</t>
    </r>
  </si>
  <si>
    <r>
      <t xml:space="preserve">brne </t>
    </r>
    <r>
      <rPr>
        <b/>
        <sz val="11"/>
        <color rgb="FF0070C0"/>
        <rFont val="Calibri"/>
        <family val="2"/>
        <charset val="204"/>
        <scheme val="minor"/>
      </rPr>
      <t>no_uart</t>
    </r>
  </si>
  <si>
    <t>63, OCR1AL</t>
  </si>
  <si>
    <t>65, TCNT1L</t>
  </si>
  <si>
    <t>67, TCNT1L</t>
  </si>
  <si>
    <t>Восстановим R16  и SREG</t>
  </si>
  <si>
    <t xml:space="preserve">Сохраним SREG и R16 </t>
  </si>
  <si>
    <t>Останов.таймера</t>
  </si>
  <si>
    <t>Если R30/1=1 (автозамер) - читаем из ПЗУ</t>
  </si>
  <si>
    <t>Автозамер? -копируем длину метки в R23</t>
  </si>
  <si>
    <t xml:space="preserve">9600,1МГц </t>
  </si>
  <si>
    <t xml:space="preserve"> Конец инициализации</t>
  </si>
  <si>
    <t>Определение длины метки в свободное время ;  опред диапазон оборотов ;  только после искры</t>
  </si>
  <si>
    <t>Условия счета математики искры</t>
  </si>
  <si>
    <t>Возврат в начало</t>
  </si>
  <si>
    <t>Считываем показания счетчика</t>
  </si>
  <si>
    <t>Обнуляем счетчик (R2=0)</t>
  </si>
  <si>
    <t>Запуск ослепление, игнор порта на время</t>
  </si>
  <si>
    <t>R30/1 -Автозамер отключён</t>
  </si>
  <si>
    <t>R30/0 -МК занят</t>
  </si>
  <si>
    <t>&gt; или =</t>
  </si>
  <si>
    <t>Блок определения длины метки  в свободное от расчета время  определенный диапазон оборотов</t>
  </si>
  <si>
    <t>Теперь имеем R7R8 значение задержки  ;запишем в регистр сравнения счетчика цилиндра</t>
  </si>
  <si>
    <t>Расчет на "запаздывание"</t>
  </si>
  <si>
    <r>
      <rPr>
        <b/>
        <sz val="14"/>
        <color theme="1"/>
        <rFont val="Calibri"/>
        <family val="2"/>
        <charset val="204"/>
        <scheme val="minor"/>
      </rPr>
      <t>Нормальные обороты</t>
    </r>
    <r>
      <rPr>
        <sz val="14"/>
        <color theme="1"/>
        <rFont val="Calibri"/>
        <family val="2"/>
        <charset val="204"/>
        <scheme val="minor"/>
      </rPr>
      <t xml:space="preserve"> - определяем задержку искры</t>
    </r>
  </si>
  <si>
    <t>АЦП замер сделан</t>
  </si>
  <si>
    <t>Показания счетчика записаны, контрольный бит готовности расчета по 2-ому сигналу</t>
  </si>
  <si>
    <t>Если есть разрешение, считаем 0.7°</t>
  </si>
  <si>
    <t>Совпадение сравнения OCR1A, 16-бит счетчика  ;нормальная,расчетная искра по счетчику</t>
  </si>
  <si>
    <t>Задержка искры и flyback (5mks/1), не отнимая времени ЦП на выполнение кода</t>
  </si>
  <si>
    <r>
      <t>Порт С (2-7-</t>
    </r>
    <r>
      <rPr>
        <u/>
        <sz val="11"/>
        <color theme="1"/>
        <rFont val="Calibri"/>
        <family val="2"/>
        <charset val="204"/>
        <scheme val="minor"/>
      </rPr>
      <t>вх</t>
    </r>
    <r>
      <rPr>
        <sz val="11"/>
        <color theme="1"/>
        <rFont val="Calibri"/>
        <family val="2"/>
        <scheme val="minor"/>
      </rPr>
      <t>, 0,1-</t>
    </r>
    <r>
      <rPr>
        <u/>
        <sz val="11"/>
        <color theme="1"/>
        <rFont val="Calibri"/>
        <family val="2"/>
        <charset val="204"/>
        <scheme val="minor"/>
      </rPr>
      <t>вых</t>
    </r>
    <r>
      <rPr>
        <sz val="11"/>
        <color theme="1"/>
        <rFont val="Calibri"/>
        <family val="2"/>
        <scheme val="minor"/>
      </rPr>
      <t>)</t>
    </r>
  </si>
  <si>
    <r>
      <t>Порт В (0,1,3-7</t>
    </r>
    <r>
      <rPr>
        <u/>
        <sz val="11"/>
        <color theme="1"/>
        <rFont val="Calibri"/>
        <family val="2"/>
        <charset val="204"/>
        <scheme val="minor"/>
      </rPr>
      <t>-вх</t>
    </r>
    <r>
      <rPr>
        <sz val="11"/>
        <color theme="1"/>
        <rFont val="Calibri"/>
        <family val="2"/>
        <scheme val="minor"/>
      </rPr>
      <t>, 2-</t>
    </r>
    <r>
      <rPr>
        <u/>
        <sz val="11"/>
        <color theme="1"/>
        <rFont val="Calibri"/>
        <family val="2"/>
        <charset val="204"/>
        <scheme val="minor"/>
      </rPr>
      <t>вых</t>
    </r>
    <r>
      <rPr>
        <sz val="11"/>
        <color theme="1"/>
        <rFont val="Calibri"/>
        <family val="2"/>
        <scheme val="minor"/>
      </rPr>
      <t>)</t>
    </r>
  </si>
  <si>
    <r>
      <t>Порт D (0,2,3,5-</t>
    </r>
    <r>
      <rPr>
        <u/>
        <sz val="11"/>
        <color theme="1"/>
        <rFont val="Calibri"/>
        <family val="2"/>
        <charset val="204"/>
        <scheme val="minor"/>
      </rPr>
      <t>вх</t>
    </r>
    <r>
      <rPr>
        <sz val="11"/>
        <color theme="1"/>
        <rFont val="Calibri"/>
        <family val="2"/>
        <scheme val="minor"/>
      </rPr>
      <t>, 1,4,6,7-</t>
    </r>
    <r>
      <rPr>
        <u/>
        <sz val="11"/>
        <color theme="1"/>
        <rFont val="Calibri"/>
        <family val="2"/>
        <charset val="204"/>
        <scheme val="minor"/>
      </rPr>
      <t>вых</t>
    </r>
    <r>
      <rPr>
        <sz val="11"/>
        <color theme="1"/>
        <rFont val="Calibri"/>
        <family val="2"/>
        <scheme val="minor"/>
      </rPr>
      <t>)</t>
    </r>
  </si>
  <si>
    <r>
      <t>cpi R28,</t>
    </r>
    <r>
      <rPr>
        <b/>
        <sz val="11"/>
        <color rgb="FFFF0000"/>
        <rFont val="Calibri"/>
        <family val="2"/>
        <charset val="204"/>
        <scheme val="minor"/>
      </rPr>
      <t xml:space="preserve"> 110</t>
    </r>
  </si>
  <si>
    <r>
      <t>cpi R28,</t>
    </r>
    <r>
      <rPr>
        <b/>
        <sz val="11"/>
        <color rgb="FFFF0000"/>
        <rFont val="Calibri"/>
        <family val="2"/>
        <charset val="204"/>
        <scheme val="minor"/>
      </rPr>
      <t xml:space="preserve"> 180</t>
    </r>
  </si>
  <si>
    <r>
      <t xml:space="preserve">Контрольные биты  </t>
    </r>
    <r>
      <rPr>
        <b/>
        <u/>
        <sz val="11"/>
        <color rgb="FFFF0000"/>
        <rFont val="Calibri"/>
        <family val="2"/>
        <charset val="204"/>
        <scheme val="minor"/>
      </rPr>
      <t xml:space="preserve">РОН20  </t>
    </r>
    <r>
      <rPr>
        <b/>
        <u/>
        <sz val="11"/>
        <color theme="1"/>
        <rFont val="Calibri"/>
        <family val="2"/>
        <charset val="204"/>
        <scheme val="minor"/>
      </rPr>
      <t>УОЗ</t>
    </r>
  </si>
  <si>
    <r>
      <t xml:space="preserve">Контрольные биты </t>
    </r>
    <r>
      <rPr>
        <b/>
        <u/>
        <sz val="11"/>
        <color rgb="FF0070C0"/>
        <rFont val="Calibri"/>
        <family val="2"/>
        <charset val="204"/>
        <scheme val="minor"/>
      </rPr>
      <t xml:space="preserve">РОН30  </t>
    </r>
    <r>
      <rPr>
        <b/>
        <u/>
        <sz val="11"/>
        <color theme="1"/>
        <rFont val="Calibri"/>
        <family val="2"/>
        <charset val="204"/>
        <scheme val="minor"/>
      </rPr>
      <t>ПЗУ</t>
    </r>
  </si>
  <si>
    <t>R20/4-расчет искры завершен,вкл.сравнение счетчика</t>
  </si>
  <si>
    <r>
      <t>R30/3-</t>
    </r>
    <r>
      <rPr>
        <b/>
        <sz val="11"/>
        <color theme="1"/>
        <rFont val="Calibri"/>
        <family val="2"/>
        <charset val="204"/>
        <scheme val="minor"/>
      </rPr>
      <t>usart, флаг TX</t>
    </r>
    <r>
      <rPr>
        <sz val="11"/>
        <color theme="1"/>
        <rFont val="Calibri"/>
        <family val="2"/>
        <scheme val="minor"/>
      </rPr>
      <t>[1-да,0-нет]</t>
    </r>
  </si>
  <si>
    <r>
      <t>R30/2-</t>
    </r>
    <r>
      <rPr>
        <b/>
        <sz val="11"/>
        <color theme="1"/>
        <rFont val="Calibri"/>
        <family val="2"/>
        <charset val="204"/>
        <scheme val="minor"/>
      </rPr>
      <t>дата для ПЗУ,запись ПЗУ</t>
    </r>
    <r>
      <rPr>
        <sz val="11"/>
        <color theme="1"/>
        <rFont val="Calibri"/>
        <family val="2"/>
        <scheme val="minor"/>
      </rPr>
      <t>[1-разр,0-зап]</t>
    </r>
  </si>
  <si>
    <r>
      <t>R30/1-</t>
    </r>
    <r>
      <rPr>
        <b/>
        <sz val="11"/>
        <color theme="1"/>
        <rFont val="Calibri"/>
        <family val="2"/>
        <charset val="204"/>
        <scheme val="minor"/>
      </rPr>
      <t>автозамер длины метки</t>
    </r>
    <r>
      <rPr>
        <sz val="11"/>
        <color theme="1"/>
        <rFont val="Calibri"/>
        <family val="2"/>
        <scheme val="minor"/>
      </rPr>
      <t>[1-разр,0-зап]</t>
    </r>
  </si>
  <si>
    <r>
      <t>R30/0-</t>
    </r>
    <r>
      <rPr>
        <b/>
        <sz val="11"/>
        <color theme="1"/>
        <rFont val="Calibri"/>
        <family val="2"/>
        <charset val="204"/>
        <scheme val="minor"/>
      </rPr>
      <t>МК свободен</t>
    </r>
    <r>
      <rPr>
        <sz val="11"/>
        <color theme="1"/>
        <rFont val="Calibri"/>
        <family val="2"/>
        <scheme val="minor"/>
      </rPr>
      <t>[1-да,0-нет]</t>
    </r>
  </si>
  <si>
    <t>Byte</t>
  </si>
  <si>
    <t>High</t>
  </si>
  <si>
    <t>Low</t>
  </si>
  <si>
    <t>После второго</t>
  </si>
  <si>
    <t>status usart</t>
  </si>
  <si>
    <t>Если задержка "0..1",искра без задержки</t>
  </si>
  <si>
    <t>Без задержки,ранний</t>
  </si>
  <si>
    <t>"min"</t>
  </si>
  <si>
    <t>Если задерж "0..1",искра без задерж</t>
  </si>
  <si>
    <t>счетчика</t>
  </si>
  <si>
    <t>Табл.с длиной метки</t>
  </si>
  <si>
    <t>нет задержки</t>
  </si>
  <si>
    <t>Расчет по 2-ому сигналу</t>
  </si>
  <si>
    <t>1/2,шаг смены</t>
  </si>
  <si>
    <t>угла 360°/512=0.7°</t>
  </si>
  <si>
    <t>(R16R17*R25)/256=R7R8</t>
  </si>
  <si>
    <t>нормальный</t>
  </si>
  <si>
    <t>отсечка</t>
  </si>
  <si>
    <t>R20/7=0- переполнения нет</t>
  </si>
  <si>
    <t>R20/5,3,2=0-датч 1,2 не обраб, ХХ запр</t>
  </si>
  <si>
    <t>R20/4=1-Расч искры заверш, вкл сравн счётчик</t>
  </si>
  <si>
    <t>R20/5,3=0-ХХ запр, датч1 не обраб</t>
  </si>
  <si>
    <t>без задержки,предсказание</t>
  </si>
  <si>
    <t>Сравнение R21 (расчёт задержки) с контстантой - если &gt; или = , перейти к метке</t>
  </si>
  <si>
    <t>1/2=32</t>
  </si>
  <si>
    <t>1/2=64</t>
  </si>
  <si>
    <t>1/2=128</t>
  </si>
  <si>
    <t>R20/1=1 - замер сделан</t>
  </si>
  <si>
    <t>R30/3,0=0-МК занят, Тх не готов</t>
  </si>
  <si>
    <t>R30/3=1-Тх готов</t>
  </si>
  <si>
    <t>R20/7=1- счётчик переполнен</t>
  </si>
  <si>
    <t>"flyback"</t>
  </si>
  <si>
    <t>"искра"</t>
  </si>
  <si>
    <t>Включить</t>
  </si>
  <si>
    <t>Обнуляем счетчик</t>
  </si>
  <si>
    <r>
      <t xml:space="preserve">Статус </t>
    </r>
    <r>
      <rPr>
        <b/>
        <sz val="11"/>
        <color theme="1"/>
        <rFont val="Calibri"/>
        <family val="2"/>
        <charset val="204"/>
        <scheme val="minor"/>
      </rPr>
      <t>УОЗ</t>
    </r>
    <r>
      <rPr>
        <sz val="11"/>
        <color theme="1"/>
        <rFont val="Calibri"/>
        <family val="2"/>
        <charset val="204"/>
        <scheme val="minor"/>
      </rPr>
      <t xml:space="preserve"> (</t>
    </r>
    <r>
      <rPr>
        <sz val="11"/>
        <color rgb="FFFF0000"/>
        <rFont val="Calibri"/>
        <family val="2"/>
        <charset val="204"/>
        <scheme val="minor"/>
      </rPr>
      <t>Хол.ход</t>
    </r>
    <r>
      <rPr>
        <sz val="11"/>
        <color theme="1"/>
        <rFont val="Calibri"/>
        <family val="2"/>
        <charset val="204"/>
        <scheme val="minor"/>
      </rPr>
      <t>)</t>
    </r>
  </si>
  <si>
    <t>Расчет задерж для ОЗУ</t>
  </si>
  <si>
    <r>
      <t xml:space="preserve">Статус </t>
    </r>
    <r>
      <rPr>
        <b/>
        <sz val="11"/>
        <color theme="1"/>
        <rFont val="Calibri"/>
        <family val="2"/>
        <charset val="204"/>
        <scheme val="minor"/>
      </rPr>
      <t>ПЗУ</t>
    </r>
  </si>
  <si>
    <t xml:space="preserve">69, АЦП </t>
  </si>
  <si>
    <t>Погасить LED</t>
  </si>
  <si>
    <t>Если R20/4=1- расч искры заверш, вкл сравн счёт, то ПРОПУСТИТЬ</t>
  </si>
  <si>
    <t>Если R20/3=1-датчик 2 разреш, то пропуст метку, иначе - ошибка, вых</t>
  </si>
  <si>
    <t>Если R20/7=1-переполнение, то пропуст метку, иначе - очень низкие обороты</t>
  </si>
  <si>
    <t>Угол*n/256=2.8°</t>
  </si>
  <si>
    <t>Hbyte</t>
  </si>
  <si>
    <t>Lbyte</t>
  </si>
  <si>
    <t>2.8°/2=1.4°</t>
  </si>
  <si>
    <t>Расчетные с метки</t>
  </si>
  <si>
    <t>Если R13=0 (обороты&lt;480/мин), перейти по метке</t>
  </si>
  <si>
    <t>R20/3=0-ХХ датч 2 запрещён</t>
  </si>
  <si>
    <t>Всего 32строки</t>
  </si>
  <si>
    <t>R20/1=0-замер не сделан</t>
  </si>
  <si>
    <t>R20/3=1-хол обор, датч 2 разреш</t>
  </si>
  <si>
    <t>R20/5=0-датч 1 не обработан</t>
  </si>
  <si>
    <t>Зажечь LED</t>
  </si>
  <si>
    <t>Включить "flyback"</t>
  </si>
  <si>
    <t>Включить "искру"</t>
  </si>
  <si>
    <t>R30/2=1-запись ПЗУ</t>
  </si>
  <si>
    <t>ADC_Conversion</t>
  </si>
  <si>
    <t>"0",   математика</t>
  </si>
  <si>
    <r>
      <t>Если &lt;&gt; 212 (</t>
    </r>
    <r>
      <rPr>
        <u/>
        <sz val="11"/>
        <color theme="1"/>
        <rFont val="Calibri"/>
        <family val="2"/>
        <charset val="204"/>
        <scheme val="minor"/>
      </rPr>
      <t>1101 0100</t>
    </r>
    <r>
      <rPr>
        <sz val="11"/>
        <color theme="1"/>
        <rFont val="Calibri"/>
        <family val="2"/>
        <scheme val="minor"/>
      </rPr>
      <t>), то выход, ошибка</t>
    </r>
  </si>
  <si>
    <t>Второй (поздний) импульс датчика   ;при 1-ом проходе разрешим обработку датчика 2</t>
  </si>
  <si>
    <t>Расчет по 1-ому сигналу</t>
  </si>
  <si>
    <t>Без задержки, поздний</t>
  </si>
  <si>
    <t>Если &lt; 0 , искра без задержки</t>
  </si>
  <si>
    <t>Если табл.  &lt;  -  мат1</t>
  </si>
  <si>
    <t>UDRE=1 (5) - готов к передаче нового байта</t>
  </si>
  <si>
    <t>Если UCSRA/5 =0-порт занят, то выйти</t>
  </si>
  <si>
    <t>Если кол-во пакетов &lt; &gt; 1, то выйти</t>
  </si>
  <si>
    <t>Обработан датчик 1? НЕТ-возврат в начало</t>
  </si>
  <si>
    <t>Переполн счётчика? ДА - расчёт оборотов  &lt; 460)</t>
  </si>
  <si>
    <r>
      <rPr>
        <u/>
        <sz val="11"/>
        <color theme="1"/>
        <rFont val="Calibri"/>
        <family val="2"/>
        <charset val="204"/>
        <scheme val="minor"/>
      </rPr>
      <t>А/замер?</t>
    </r>
    <r>
      <rPr>
        <sz val="11"/>
        <color theme="1"/>
        <rFont val="Calibri"/>
        <family val="2"/>
        <scheme val="minor"/>
      </rPr>
      <t xml:space="preserve"> ДА-Опр длины метки</t>
    </r>
  </si>
  <si>
    <r>
      <rPr>
        <u/>
        <sz val="11"/>
        <color theme="1"/>
        <rFont val="Calibri"/>
        <family val="2"/>
        <charset val="204"/>
        <scheme val="minor"/>
      </rPr>
      <t>USART-приём?</t>
    </r>
    <r>
      <rPr>
        <sz val="11"/>
        <color theme="1"/>
        <rFont val="Calibri"/>
        <family val="2"/>
        <scheme val="minor"/>
      </rPr>
      <t xml:space="preserve"> ДА - по 1 пакету USART</t>
    </r>
  </si>
  <si>
    <r>
      <rPr>
        <u/>
        <sz val="11"/>
        <color theme="1"/>
        <rFont val="Calibri"/>
        <family val="2"/>
        <charset val="204"/>
        <scheme val="minor"/>
      </rPr>
      <t>ПЗУ зап?</t>
    </r>
    <r>
      <rPr>
        <sz val="11"/>
        <color theme="1"/>
        <rFont val="Calibri"/>
        <family val="2"/>
        <scheme val="minor"/>
      </rPr>
      <t xml:space="preserve"> ДА- запись в ПЗУ</t>
    </r>
  </si>
  <si>
    <r>
      <rPr>
        <u/>
        <sz val="11"/>
        <color theme="1"/>
        <rFont val="Calibri"/>
        <family val="2"/>
        <charset val="204"/>
        <scheme val="minor"/>
      </rPr>
      <t>МК своб?</t>
    </r>
    <r>
      <rPr>
        <sz val="11"/>
        <color theme="1"/>
        <rFont val="Calibri"/>
        <family val="2"/>
        <scheme val="minor"/>
      </rPr>
      <t xml:space="preserve"> НЕТ -выход</t>
    </r>
  </si>
  <si>
    <t>R30/0=1 -  МК свободен</t>
  </si>
  <si>
    <t>USART, передача 1-го пакета</t>
  </si>
  <si>
    <t>Сохраним SREG и  R16</t>
  </si>
  <si>
    <t>1-ый сигнал датчика</t>
  </si>
  <si>
    <t>2-ой сигнал датчика</t>
  </si>
  <si>
    <t>Запись завершена</t>
  </si>
  <si>
    <t>R30/210=0-МК занят, а/замер запрещён, запись ПЗУ запрещена</t>
  </si>
  <si>
    <r>
      <t>rjmp</t>
    </r>
    <r>
      <rPr>
        <sz val="11"/>
        <color rgb="FF0070C0"/>
        <rFont val="Calibri"/>
        <family val="2"/>
        <charset val="204"/>
        <scheme val="minor"/>
      </rPr>
      <t xml:space="preserve"> </t>
    </r>
    <r>
      <rPr>
        <b/>
        <sz val="11"/>
        <color rgb="FF0070C0"/>
        <rFont val="Calibri"/>
        <family val="2"/>
        <charset val="204"/>
        <scheme val="minor"/>
      </rPr>
      <t>metka_end</t>
    </r>
  </si>
  <si>
    <t>2 команды в 1 строке</t>
  </si>
  <si>
    <t>3 команды в 1 строке</t>
  </si>
  <si>
    <r>
      <t xml:space="preserve">ldi R16, </t>
    </r>
    <r>
      <rPr>
        <b/>
        <sz val="11"/>
        <color theme="1"/>
        <rFont val="Calibri"/>
        <family val="2"/>
        <charset val="204"/>
        <scheme val="minor"/>
      </rPr>
      <t>24</t>
    </r>
  </si>
  <si>
    <r>
      <t xml:space="preserve">ldi R16, </t>
    </r>
    <r>
      <rPr>
        <b/>
        <sz val="11"/>
        <color theme="1"/>
        <rFont val="Calibri"/>
        <family val="2"/>
        <charset val="204"/>
        <scheme val="minor"/>
      </rPr>
      <t>23</t>
    </r>
  </si>
  <si>
    <r>
      <t>ldi R16,</t>
    </r>
    <r>
      <rPr>
        <b/>
        <sz val="11"/>
        <color theme="1"/>
        <rFont val="Calibri"/>
        <family val="2"/>
        <charset val="204"/>
        <scheme val="minor"/>
      </rPr>
      <t xml:space="preserve"> 22</t>
    </r>
  </si>
  <si>
    <r>
      <t xml:space="preserve">ldi R16, </t>
    </r>
    <r>
      <rPr>
        <b/>
        <sz val="11"/>
        <color theme="1"/>
        <rFont val="Calibri"/>
        <family val="2"/>
        <charset val="204"/>
        <scheme val="minor"/>
      </rPr>
      <t>21</t>
    </r>
  </si>
  <si>
    <r>
      <t>ldi R16,</t>
    </r>
    <r>
      <rPr>
        <b/>
        <sz val="11"/>
        <color theme="1"/>
        <rFont val="Calibri"/>
        <family val="2"/>
        <charset val="204"/>
        <scheme val="minor"/>
      </rPr>
      <t xml:space="preserve"> 20</t>
    </r>
  </si>
  <si>
    <r>
      <t xml:space="preserve">ldi R16, </t>
    </r>
    <r>
      <rPr>
        <b/>
        <sz val="11"/>
        <color theme="1"/>
        <rFont val="Calibri"/>
        <family val="2"/>
        <charset val="204"/>
        <scheme val="minor"/>
      </rPr>
      <t>19</t>
    </r>
  </si>
  <si>
    <t>13,2°</t>
  </si>
  <si>
    <t>13,9°</t>
  </si>
  <si>
    <t>14,6°</t>
  </si>
  <si>
    <t>15,3°</t>
  </si>
  <si>
    <t>16°</t>
  </si>
  <si>
    <t>16,7°</t>
  </si>
  <si>
    <r>
      <t>ldi R16,</t>
    </r>
    <r>
      <rPr>
        <b/>
        <sz val="11"/>
        <color theme="1"/>
        <rFont val="Calibri"/>
        <family val="2"/>
        <charset val="204"/>
        <scheme val="minor"/>
      </rPr>
      <t xml:space="preserve"> 18</t>
    </r>
  </si>
  <si>
    <r>
      <t xml:space="preserve">ldi R16, </t>
    </r>
    <r>
      <rPr>
        <b/>
        <sz val="11"/>
        <color theme="1"/>
        <rFont val="Calibri"/>
        <family val="2"/>
        <charset val="204"/>
        <scheme val="minor"/>
      </rPr>
      <t>18</t>
    </r>
  </si>
  <si>
    <r>
      <t>ldi R16,</t>
    </r>
    <r>
      <rPr>
        <b/>
        <sz val="11"/>
        <color theme="1"/>
        <rFont val="Calibri"/>
        <family val="2"/>
        <charset val="204"/>
        <scheme val="minor"/>
      </rPr>
      <t xml:space="preserve"> 17</t>
    </r>
  </si>
  <si>
    <r>
      <t xml:space="preserve">ldi R16, </t>
    </r>
    <r>
      <rPr>
        <b/>
        <sz val="11"/>
        <color theme="1"/>
        <rFont val="Calibri"/>
        <family val="2"/>
        <charset val="204"/>
        <scheme val="minor"/>
      </rPr>
      <t>17</t>
    </r>
  </si>
  <si>
    <r>
      <t xml:space="preserve">ldi R16, </t>
    </r>
    <r>
      <rPr>
        <b/>
        <sz val="11"/>
        <color theme="1"/>
        <rFont val="Calibri"/>
        <family val="2"/>
        <charset val="204"/>
        <scheme val="minor"/>
      </rPr>
      <t>0</t>
    </r>
  </si>
  <si>
    <r>
      <t>ldi R16,</t>
    </r>
    <r>
      <rPr>
        <b/>
        <sz val="11"/>
        <color theme="1"/>
        <rFont val="Calibri"/>
        <family val="2"/>
        <charset val="204"/>
        <scheme val="minor"/>
      </rPr>
      <t xml:space="preserve"> 3</t>
    </r>
  </si>
  <si>
    <r>
      <t xml:space="preserve">ldi R16, </t>
    </r>
    <r>
      <rPr>
        <b/>
        <sz val="11"/>
        <color theme="1"/>
        <rFont val="Calibri"/>
        <family val="2"/>
        <charset val="204"/>
        <scheme val="minor"/>
      </rPr>
      <t>6</t>
    </r>
  </si>
  <si>
    <r>
      <t xml:space="preserve">ldi R16, </t>
    </r>
    <r>
      <rPr>
        <b/>
        <sz val="11"/>
        <color theme="1"/>
        <rFont val="Calibri"/>
        <family val="2"/>
        <charset val="204"/>
        <scheme val="minor"/>
      </rPr>
      <t>8</t>
    </r>
  </si>
  <si>
    <r>
      <t xml:space="preserve">ldi R16, </t>
    </r>
    <r>
      <rPr>
        <b/>
        <sz val="11"/>
        <color theme="1"/>
        <rFont val="Calibri"/>
        <family val="2"/>
        <charset val="204"/>
        <scheme val="minor"/>
      </rPr>
      <t>10</t>
    </r>
  </si>
  <si>
    <r>
      <t xml:space="preserve">ldi R16, </t>
    </r>
    <r>
      <rPr>
        <b/>
        <sz val="11"/>
        <color theme="1"/>
        <rFont val="Calibri"/>
        <family val="2"/>
        <charset val="204"/>
        <scheme val="minor"/>
      </rPr>
      <t>12</t>
    </r>
  </si>
  <si>
    <r>
      <t>ldi R16,</t>
    </r>
    <r>
      <rPr>
        <b/>
        <sz val="11"/>
        <color theme="1"/>
        <rFont val="Calibri"/>
        <family val="2"/>
        <charset val="204"/>
        <scheme val="minor"/>
      </rPr>
      <t xml:space="preserve"> 14</t>
    </r>
  </si>
  <si>
    <r>
      <t xml:space="preserve">ldi R16, </t>
    </r>
    <r>
      <rPr>
        <b/>
        <sz val="11"/>
        <color theme="1"/>
        <rFont val="Calibri"/>
        <family val="2"/>
        <charset val="204"/>
        <scheme val="minor"/>
      </rPr>
      <t>15</t>
    </r>
  </si>
  <si>
    <r>
      <t xml:space="preserve">ldi R16, </t>
    </r>
    <r>
      <rPr>
        <b/>
        <sz val="11"/>
        <color theme="1"/>
        <rFont val="Calibri"/>
        <family val="2"/>
        <charset val="204"/>
        <scheme val="minor"/>
      </rPr>
      <t>16</t>
    </r>
  </si>
  <si>
    <r>
      <t xml:space="preserve">ldi R16, </t>
    </r>
    <r>
      <rPr>
        <b/>
        <sz val="11"/>
        <color theme="1"/>
        <rFont val="Calibri"/>
        <family val="2"/>
        <charset val="204"/>
        <scheme val="minor"/>
      </rPr>
      <t>20</t>
    </r>
  </si>
  <si>
    <t>17,4°</t>
  </si>
  <si>
    <t>18,1°</t>
  </si>
  <si>
    <t>18,8°</t>
  </si>
  <si>
    <t>19,5°</t>
  </si>
  <si>
    <t>20,2°</t>
  </si>
  <si>
    <t>21,6°</t>
  </si>
  <si>
    <t>23°</t>
  </si>
  <si>
    <t>24,4°</t>
  </si>
  <si>
    <t>25,8°</t>
  </si>
  <si>
    <t>27,9°</t>
  </si>
  <si>
    <t>30°</t>
  </si>
  <si>
    <t>Табл №3</t>
  </si>
  <si>
    <t>Табл №1</t>
  </si>
  <si>
    <t>20,9°</t>
  </si>
  <si>
    <t>25,1°</t>
  </si>
  <si>
    <t>27,2°</t>
  </si>
  <si>
    <t>29,3°</t>
  </si>
  <si>
    <r>
      <t xml:space="preserve">ldi R16, </t>
    </r>
    <r>
      <rPr>
        <b/>
        <sz val="11"/>
        <color theme="1"/>
        <rFont val="Calibri"/>
        <family val="2"/>
        <charset val="204"/>
        <scheme val="minor"/>
      </rPr>
      <t>1</t>
    </r>
  </si>
  <si>
    <r>
      <t xml:space="preserve">ldi R16, </t>
    </r>
    <r>
      <rPr>
        <b/>
        <sz val="11"/>
        <color theme="1"/>
        <rFont val="Calibri"/>
        <family val="2"/>
        <charset val="204"/>
        <scheme val="minor"/>
      </rPr>
      <t>4</t>
    </r>
  </si>
  <si>
    <r>
      <t xml:space="preserve">ldi R16, </t>
    </r>
    <r>
      <rPr>
        <b/>
        <sz val="11"/>
        <color theme="1"/>
        <rFont val="Calibri"/>
        <family val="2"/>
        <charset val="204"/>
        <scheme val="minor"/>
      </rPr>
      <t>7</t>
    </r>
  </si>
  <si>
    <r>
      <t xml:space="preserve">ldi R16, </t>
    </r>
    <r>
      <rPr>
        <b/>
        <sz val="11"/>
        <color theme="1"/>
        <rFont val="Calibri"/>
        <family val="2"/>
        <charset val="204"/>
        <scheme val="minor"/>
      </rPr>
      <t>13</t>
    </r>
  </si>
  <si>
    <r>
      <t xml:space="preserve">ldi R16, </t>
    </r>
    <r>
      <rPr>
        <b/>
        <sz val="11"/>
        <color theme="1"/>
        <rFont val="Calibri"/>
        <family val="2"/>
        <charset val="204"/>
        <scheme val="minor"/>
      </rPr>
      <t>14</t>
    </r>
  </si>
  <si>
    <t>Табл №2</t>
  </si>
  <si>
    <t>28,6°</t>
  </si>
  <si>
    <t>26,5°</t>
  </si>
  <si>
    <r>
      <t xml:space="preserve">ldi R16, </t>
    </r>
    <r>
      <rPr>
        <b/>
        <sz val="11"/>
        <color theme="1"/>
        <rFont val="Calibri"/>
        <family val="2"/>
        <charset val="204"/>
        <scheme val="minor"/>
      </rPr>
      <t>22</t>
    </r>
  </si>
  <si>
    <r>
      <t xml:space="preserve">ldi R16, </t>
    </r>
    <r>
      <rPr>
        <b/>
        <sz val="11"/>
        <color theme="1"/>
        <rFont val="Calibri"/>
        <family val="2"/>
        <charset val="204"/>
        <scheme val="minor"/>
      </rPr>
      <t>5</t>
    </r>
  </si>
  <si>
    <r>
      <t xml:space="preserve">ldi R16, </t>
    </r>
    <r>
      <rPr>
        <b/>
        <sz val="11"/>
        <color theme="1"/>
        <rFont val="Calibri"/>
        <family val="2"/>
        <charset val="204"/>
        <scheme val="minor"/>
      </rPr>
      <t>2</t>
    </r>
  </si>
  <si>
    <t>R20/4=0-расч искры не заверш</t>
  </si>
  <si>
    <t xml:space="preserve">R20/6- </t>
  </si>
  <si>
    <t xml:space="preserve">R20/0- </t>
  </si>
  <si>
    <t>R20/7-холостые обороты, переполнение 16-бит счетчика</t>
  </si>
  <si>
    <t>R20/5-обработан импульс датчика1, счет математики разрешен</t>
  </si>
  <si>
    <t>R20/3-холостые обороты,датчик2 [1-разр,0-зап]</t>
  </si>
  <si>
    <t>R20/2-обработан импульс датчика2, счет математики разрешен</t>
  </si>
  <si>
    <t>R20/1-АЦП,коректор, замер сделан</t>
  </si>
  <si>
    <t>RESET (основная программа)</t>
  </si>
  <si>
    <t>INT_0 ("+"  вход датчика)</t>
  </si>
  <si>
    <t>INT_1 ("-" вход датчика)</t>
  </si>
  <si>
    <t>USART_Rx (приём)</t>
  </si>
  <si>
    <t>Если не совпало, читаем дальше</t>
  </si>
  <si>
    <r>
      <t xml:space="preserve">Fтакт(2-0)=1/8=500кГц, 16 бит, Т=128мс (7,81Гц, </t>
    </r>
    <r>
      <rPr>
        <b/>
        <u/>
        <sz val="11"/>
        <color theme="1"/>
        <rFont val="Calibri"/>
        <family val="2"/>
        <charset val="204"/>
        <scheme val="minor"/>
      </rPr>
      <t>470 об</t>
    </r>
    <r>
      <rPr>
        <sz val="11"/>
        <color theme="1"/>
        <rFont val="Calibri"/>
        <family val="2"/>
        <scheme val="minor"/>
      </rPr>
      <t>)</t>
    </r>
  </si>
  <si>
    <t>АЦП вкл(7), прер разреш(3), Fтакт=125kHz (2-0), 1-ый замер- 800т,след.- 416т</t>
  </si>
  <si>
    <t>Если таймер считает, то выход</t>
  </si>
  <si>
    <r>
      <t xml:space="preserve"> Очист при совп(3), Fт(2-0)=1/256=16кГц (64мкс), 8-бит,Т=16,3мс (61 Гц, </t>
    </r>
    <r>
      <rPr>
        <b/>
        <u/>
        <sz val="11"/>
        <color theme="1"/>
        <rFont val="Calibri"/>
        <family val="2"/>
        <charset val="204"/>
        <scheme val="minor"/>
      </rPr>
      <t>370 об</t>
    </r>
    <r>
      <rPr>
        <sz val="11"/>
        <color theme="1"/>
        <rFont val="Calibri"/>
        <family val="2"/>
        <scheme val="minor"/>
      </rPr>
      <t>)</t>
    </r>
  </si>
  <si>
    <r>
      <t xml:space="preserve">ldi R16, </t>
    </r>
    <r>
      <rPr>
        <b/>
        <sz val="11"/>
        <color rgb="FF307EF0"/>
        <rFont val="Calibri"/>
        <family val="2"/>
        <charset val="204"/>
        <scheme val="minor"/>
      </rPr>
      <t>80</t>
    </r>
  </si>
  <si>
    <t>Таймер переполнения 16бит (обороты ниже 480/мин)</t>
  </si>
  <si>
    <t>R9:R10-сч.оборота  R11:R12-сч.метки  R11R12/(R9*2)=R18, длина метки</t>
  </si>
  <si>
    <t>/0 нельзя-выход</t>
  </si>
  <si>
    <t>Старое значение &gt;</t>
  </si>
  <si>
    <t>Если разница = 1 - выход</t>
  </si>
  <si>
    <t>Если разница = 2 - выход</t>
  </si>
  <si>
    <r>
      <t xml:space="preserve">Старое &gt;, </t>
    </r>
    <r>
      <rPr>
        <u/>
        <sz val="11"/>
        <color theme="1"/>
        <rFont val="Calibri"/>
        <family val="2"/>
        <charset val="204"/>
        <scheme val="minor"/>
      </rPr>
      <t xml:space="preserve">иначе </t>
    </r>
    <r>
      <rPr>
        <sz val="11"/>
        <color theme="1"/>
        <rFont val="Calibri"/>
        <family val="2"/>
        <scheme val="minor"/>
      </rPr>
      <t>старое - &lt;</t>
    </r>
  </si>
  <si>
    <r>
      <t xml:space="preserve">Не =  ,вых., </t>
    </r>
    <r>
      <rPr>
        <u/>
        <sz val="11"/>
        <color theme="1"/>
        <rFont val="Calibri"/>
        <family val="2"/>
        <charset val="204"/>
        <scheme val="minor"/>
      </rPr>
      <t>иначе</t>
    </r>
    <r>
      <rPr>
        <sz val="11"/>
        <color theme="1"/>
        <rFont val="Calibri"/>
        <family val="2"/>
        <scheme val="minor"/>
      </rPr>
      <t xml:space="preserve"> -  =  ,значение истинно</t>
    </r>
  </si>
  <si>
    <t>Чтение 3-го байта</t>
  </si>
  <si>
    <t>EECR(0)=EERE=1 - Чтение</t>
  </si>
  <si>
    <t>Сравниваем с R17 (тест), если совпало - выход</t>
  </si>
  <si>
    <t>Читаем данные EEDR(L) в R16</t>
  </si>
  <si>
    <t>Вводим в EEARL вадрес</t>
  </si>
  <si>
    <t>Если EECR(1)=EEWE=1 -ждем готовности ПЗУ</t>
  </si>
  <si>
    <t>Читаем данные EEDR(L) в R18</t>
  </si>
  <si>
    <t>Чтение 2-го байта</t>
  </si>
  <si>
    <t>Чтение 1-го байта</t>
  </si>
  <si>
    <t xml:space="preserve">Адрес </t>
  </si>
  <si>
    <r>
      <t>Чтение ПЗУ</t>
    </r>
    <r>
      <rPr>
        <u/>
        <sz val="18"/>
        <color theme="1"/>
        <rFont val="Calibri"/>
        <family val="2"/>
        <charset val="204"/>
        <scheme val="minor"/>
      </rPr>
      <t/>
    </r>
  </si>
  <si>
    <t>Читаем данные EEDR(L) в R17</t>
  </si>
  <si>
    <t>Вносим данные из R17 в EEDR(L)</t>
  </si>
  <si>
    <t>EECR(2)=EEMWE=1 - предохр.</t>
  </si>
  <si>
    <r>
      <rPr>
        <b/>
        <sz val="11"/>
        <color theme="1"/>
        <rFont val="Calibri"/>
        <family val="2"/>
        <charset val="204"/>
        <scheme val="minor"/>
      </rPr>
      <t>Чтение ПЗУ</t>
    </r>
    <r>
      <rPr>
        <sz val="11"/>
        <color theme="1"/>
        <rFont val="Calibri"/>
        <family val="2"/>
        <scheme val="minor"/>
      </rPr>
      <t xml:space="preserve">: </t>
    </r>
    <r>
      <rPr>
        <u/>
        <sz val="11"/>
        <color theme="1"/>
        <rFont val="Calibri"/>
        <family val="2"/>
        <charset val="204"/>
        <scheme val="minor"/>
      </rPr>
      <t>вход</t>
    </r>
    <r>
      <rPr>
        <sz val="11"/>
        <color theme="1"/>
        <rFont val="Calibri"/>
        <family val="2"/>
        <scheme val="minor"/>
      </rPr>
      <t xml:space="preserve">-адрес 1-го байта (R16), </t>
    </r>
    <r>
      <rPr>
        <u/>
        <sz val="11"/>
        <color theme="1"/>
        <rFont val="Calibri"/>
        <family val="2"/>
        <charset val="204"/>
        <scheme val="minor"/>
      </rPr>
      <t>вых</t>
    </r>
    <r>
      <rPr>
        <sz val="11"/>
        <color theme="1"/>
        <rFont val="Calibri"/>
        <family val="2"/>
        <scheme val="minor"/>
      </rPr>
      <t xml:space="preserve"> - байт (R17)</t>
    </r>
  </si>
  <si>
    <r>
      <rPr>
        <b/>
        <sz val="11"/>
        <color theme="1"/>
        <rFont val="Calibri"/>
        <family val="2"/>
        <charset val="204"/>
        <scheme val="minor"/>
      </rPr>
      <t>Запись ПЗУ</t>
    </r>
    <r>
      <rPr>
        <sz val="11"/>
        <color theme="1"/>
        <rFont val="Calibri"/>
        <family val="2"/>
        <scheme val="minor"/>
      </rPr>
      <t xml:space="preserve">: </t>
    </r>
    <r>
      <rPr>
        <u/>
        <sz val="11"/>
        <color theme="1"/>
        <rFont val="Calibri"/>
        <family val="2"/>
        <charset val="204"/>
        <scheme val="minor"/>
      </rPr>
      <t>вход</t>
    </r>
    <r>
      <rPr>
        <sz val="11"/>
        <color theme="1"/>
        <rFont val="Calibri"/>
        <family val="2"/>
        <scheme val="minor"/>
      </rPr>
      <t>-адрес (R16), данные</t>
    </r>
    <r>
      <rPr>
        <sz val="11"/>
        <color theme="1"/>
        <rFont val="Calibri"/>
        <family val="2"/>
        <scheme val="minor"/>
      </rPr>
      <t xml:space="preserve"> - (R17)</t>
    </r>
  </si>
  <si>
    <t>EECR(1)=EEWE=1 -старт записи</t>
  </si>
  <si>
    <t>Запись ПЗУ              (1 байт)</t>
  </si>
  <si>
    <t>Адрес ОЗУ 01-55</t>
  </si>
  <si>
    <t>R16 &lt;--(01-55)</t>
  </si>
  <si>
    <t>Если R16 &gt;= 6, перейти по метке</t>
  </si>
  <si>
    <t>Если R16 &gt;= 4, перейти по метке</t>
  </si>
  <si>
    <t>Если R16 &gt;= 3, перейти по метке</t>
  </si>
  <si>
    <t>R17 &lt;-- длина метки</t>
  </si>
  <si>
    <t>Адрес +1</t>
  </si>
  <si>
    <t>Если R16 &gt;= 9, запись завершена</t>
  </si>
  <si>
    <t>Если обороты &lt; 1.5к - пишем байт ПЗУ, иначе - выход, запрет повт автозамера</t>
  </si>
  <si>
    <t>High, R2=0</t>
  </si>
  <si>
    <t>Low, R16</t>
  </si>
  <si>
    <t>ADCSRA(6)=ADSC=1-старт замера</t>
  </si>
  <si>
    <t>АЦП корректор (закомментирован)</t>
  </si>
  <si>
    <t>Если &lt; 16 (середина резистора), то по метке</t>
  </si>
  <si>
    <t>Отнять 16    (0...15)</t>
  </si>
  <si>
    <t>Дополняем до 1 (инвертируем)</t>
  </si>
  <si>
    <t>Задержка (ОЗУ)  &lt;-- Датч1 (H)</t>
  </si>
  <si>
    <r>
      <t xml:space="preserve">Если =180 - "отсечка" оборотов, искра </t>
    </r>
    <r>
      <rPr>
        <u/>
        <sz val="11"/>
        <color theme="1"/>
        <rFont val="Calibri"/>
        <family val="2"/>
        <charset val="204"/>
        <scheme val="minor"/>
      </rPr>
      <t>пропускается</t>
    </r>
    <r>
      <rPr>
        <sz val="11"/>
        <color theme="1"/>
        <rFont val="Calibri"/>
        <family val="2"/>
        <scheme val="minor"/>
      </rPr>
      <t xml:space="preserve"> (запрещена)</t>
    </r>
  </si>
  <si>
    <t>Если R20/2=0-датчик 2 обработан, переход на мат2 (датчика2)</t>
  </si>
  <si>
    <r>
      <t>R16=0x</t>
    </r>
    <r>
      <rPr>
        <b/>
        <sz val="11"/>
        <color rgb="FFFF0000"/>
        <rFont val="Calibri"/>
        <family val="2"/>
        <charset val="204"/>
        <scheme val="minor"/>
      </rPr>
      <t>FF</t>
    </r>
  </si>
  <si>
    <r>
      <rPr>
        <b/>
        <sz val="11"/>
        <color theme="1"/>
        <rFont val="Calibri"/>
        <family val="2"/>
        <charset val="204"/>
        <scheme val="minor"/>
      </rPr>
      <t>Холостые(низкие) обороты</t>
    </r>
    <r>
      <rPr>
        <sz val="11"/>
        <color theme="1"/>
        <rFont val="Calibri"/>
        <family val="2"/>
        <scheme val="minor"/>
      </rPr>
      <t xml:space="preserve"> - при переполнении ( до 460/мин)</t>
    </r>
  </si>
  <si>
    <t>Запишем FF в датчик 1 (сработает как 460 об)</t>
  </si>
  <si>
    <t>Сохраним в стек кол-во пакетов USART</t>
  </si>
  <si>
    <t>Очистим регистр</t>
  </si>
  <si>
    <t>Если R20/1=1-замер не сделан, то по метке</t>
  </si>
  <si>
    <t>adc_minus:</t>
  </si>
  <si>
    <t>Пропуск 2 оборота</t>
  </si>
  <si>
    <r>
      <t xml:space="preserve"> Очист при совп(3), Fт(2-0)=1/256=16кГц (64мкс), 8-бит,Т=16,3мс (61 Гц,</t>
    </r>
    <r>
      <rPr>
        <b/>
        <u/>
        <sz val="11"/>
        <color theme="1"/>
        <rFont val="Calibri"/>
        <family val="2"/>
        <charset val="204"/>
        <scheme val="minor"/>
      </rPr>
      <t xml:space="preserve"> 370 об</t>
    </r>
    <r>
      <rPr>
        <sz val="11"/>
        <color theme="1"/>
        <rFont val="Calibri"/>
        <family val="2"/>
        <scheme val="minor"/>
      </rPr>
      <t>)</t>
    </r>
  </si>
  <si>
    <t>AVСС c внеш конд на AREF(7,6),    Low-A0,1; High-A2-9(5),      ADC2 (3-0)-выв.25 МК</t>
  </si>
  <si>
    <t>Прерывания по INT0 (6), INT1 (7) - вкл</t>
  </si>
  <si>
    <t>Прерывания INT0 (1), INT1 (3) - по спаду</t>
  </si>
  <si>
    <t>Прерывания ЦП - включены</t>
  </si>
  <si>
    <t>Константа &lt;--  R18</t>
  </si>
  <si>
    <t>Константа длины метки (1023/R23=R24)</t>
  </si>
  <si>
    <t>R16,R17  &lt;--  1023</t>
  </si>
  <si>
    <t>R18 &lt;-- R23</t>
  </si>
  <si>
    <t>R16 R17/R18=R18</t>
  </si>
  <si>
    <r>
      <t>R16 =0x</t>
    </r>
    <r>
      <rPr>
        <b/>
        <sz val="11"/>
        <color rgb="FFFF0000"/>
        <rFont val="Calibri"/>
        <family val="2"/>
        <charset val="204"/>
        <scheme val="minor"/>
      </rPr>
      <t>FF</t>
    </r>
  </si>
  <si>
    <t>Обороты</t>
  </si>
  <si>
    <t>№№</t>
  </si>
  <si>
    <t>Число</t>
  </si>
  <si>
    <t>Угол</t>
  </si>
  <si>
    <t xml:space="preserve"> 0x0146,след за UART</t>
  </si>
  <si>
    <t>Определим адрес ОЗУ</t>
  </si>
  <si>
    <t>Адресация ОЗУ</t>
  </si>
  <si>
    <t>ОЗУ 01-53 (0х135)</t>
  </si>
  <si>
    <t>0х135 &lt;-- 0</t>
  </si>
  <si>
    <t>0х136 &lt;-- 0</t>
  </si>
  <si>
    <t>0х137 &lt;-- 0</t>
  </si>
  <si>
    <r>
      <t xml:space="preserve">0х0135..0137 - </t>
    </r>
    <r>
      <rPr>
        <b/>
        <sz val="11"/>
        <color theme="1"/>
        <rFont val="Calibri"/>
        <family val="2"/>
        <charset val="204"/>
        <scheme val="minor"/>
      </rPr>
      <t>математика длины метки</t>
    </r>
    <r>
      <rPr>
        <sz val="11"/>
        <color theme="1"/>
        <rFont val="Calibri"/>
        <family val="2"/>
        <charset val="204"/>
        <scheme val="minor"/>
      </rPr>
      <t xml:space="preserve"> (3 байт)</t>
    </r>
  </si>
  <si>
    <t>Tx(3), Rx(4)-активир, RXCIE(7)- прерыв по заверш приёма - разрешено</t>
  </si>
  <si>
    <r>
      <t xml:space="preserve"> R27 &lt;=1,  R26&lt;=60    (</t>
    </r>
    <r>
      <rPr>
        <b/>
        <sz val="11"/>
        <color theme="7" tint="-0.499984740745262"/>
        <rFont val="Calibri"/>
        <family val="2"/>
        <charset val="204"/>
        <scheme val="minor"/>
      </rPr>
      <t>0x013C</t>
    </r>
    <r>
      <rPr>
        <sz val="11"/>
        <color theme="1"/>
        <rFont val="Calibri"/>
        <family val="2"/>
        <scheme val="minor"/>
      </rPr>
      <t>)</t>
    </r>
  </si>
  <si>
    <t>Задержка искры + 1 (5мкс), если Flyback включён</t>
  </si>
  <si>
    <r>
      <t xml:space="preserve">Сравнить искру с </t>
    </r>
    <r>
      <rPr>
        <b/>
        <sz val="11"/>
        <color rgb="FF00B0F0"/>
        <rFont val="Calibri"/>
        <family val="2"/>
        <charset val="204"/>
        <scheme val="minor"/>
      </rPr>
      <t>550mks</t>
    </r>
  </si>
  <si>
    <t>Если  &lt; - выход;   &gt; =  - выключить "искру"</t>
  </si>
  <si>
    <r>
      <t xml:space="preserve">Сравнить flyback с </t>
    </r>
    <r>
      <rPr>
        <b/>
        <sz val="11"/>
        <color rgb="FF00B0F0"/>
        <rFont val="Calibri"/>
        <family val="2"/>
        <charset val="204"/>
        <scheme val="minor"/>
      </rPr>
      <t>900mks</t>
    </r>
  </si>
  <si>
    <t>Если  &lt; - выход;  &gt; =  - выключить flyback</t>
  </si>
  <si>
    <t>Обнуляем искру</t>
  </si>
  <si>
    <t>НЕТ - Cчет матем, имп 1</t>
  </si>
  <si>
    <t>0x013C</t>
  </si>
  <si>
    <t>0x013D</t>
  </si>
  <si>
    <t>0x013E</t>
  </si>
  <si>
    <t>0x013F</t>
  </si>
  <si>
    <t>0x0140</t>
  </si>
  <si>
    <t>0x0141</t>
  </si>
  <si>
    <t>0x0142</t>
  </si>
  <si>
    <t>0x0143</t>
  </si>
  <si>
    <t>0x0144</t>
  </si>
  <si>
    <t>0x0145</t>
  </si>
  <si>
    <t>Копирование регистров в ОЗУ</t>
  </si>
  <si>
    <t>Прерывание по чтению USART</t>
  </si>
  <si>
    <r>
      <t>Датч2 (R11,R12)   &lt;--  0x</t>
    </r>
    <r>
      <rPr>
        <b/>
        <sz val="11"/>
        <color rgb="FFFF0000"/>
        <rFont val="Calibri"/>
        <family val="2"/>
        <charset val="204"/>
        <scheme val="minor"/>
      </rPr>
      <t>FF</t>
    </r>
  </si>
  <si>
    <t>Теперь имеем 255 значений счетчика оборотов. Наименьшее значение - медленные обороты, побольше - большие   Для усреднения ступенек таблицы,  выборка, для равномерности, делается через некоторое число точек</t>
  </si>
  <si>
    <r>
      <t>rjmp</t>
    </r>
    <r>
      <rPr>
        <b/>
        <sz val="11"/>
        <color rgb="FF0070C0"/>
        <rFont val="Calibri"/>
        <family val="2"/>
        <charset val="204"/>
        <scheme val="minor"/>
      </rPr>
      <t xml:space="preserve"> RpmEnd               </t>
    </r>
    <r>
      <rPr>
        <b/>
        <sz val="11"/>
        <color rgb="FF00B0F0"/>
        <rFont val="Calibri"/>
        <family val="2"/>
        <charset val="204"/>
        <scheme val="minor"/>
      </rPr>
      <t xml:space="preserve"> </t>
    </r>
  </si>
  <si>
    <t>Задаем табл№2, если положение тумблера "2"</t>
  </si>
  <si>
    <t>Задаем табл№3, если положение тумблера "3"</t>
  </si>
  <si>
    <t xml:space="preserve">  Множ.задерж из ОЗУ   &lt;-- Байт ОЗУ-R27:26</t>
  </si>
  <si>
    <t>Выбор таблицы УОЗ тумблером на землю, приоритет: Табл 3, Табл2, Табл1</t>
  </si>
  <si>
    <t>Обороты в столбце А пишутся</t>
  </si>
  <si>
    <t>программой правки углов</t>
  </si>
  <si>
    <r>
      <t xml:space="preserve">0100..0131; 0200..0231; 0300..0331 - </t>
    </r>
    <r>
      <rPr>
        <b/>
        <sz val="11"/>
        <color theme="1"/>
        <rFont val="Calibri"/>
        <family val="2"/>
        <charset val="204"/>
        <scheme val="minor"/>
      </rPr>
      <t>таблицы УОЗ 1;2;3</t>
    </r>
  </si>
  <si>
    <r>
      <t xml:space="preserve">0150..0155 - </t>
    </r>
    <r>
      <rPr>
        <b/>
        <sz val="11"/>
        <color theme="1"/>
        <rFont val="Calibri"/>
        <family val="2"/>
        <charset val="204"/>
        <scheme val="minor"/>
      </rPr>
      <t>математика длины метки</t>
    </r>
    <r>
      <rPr>
        <sz val="11"/>
        <color theme="1"/>
        <rFont val="Calibri"/>
        <family val="2"/>
        <charset val="204"/>
        <scheme val="minor"/>
      </rPr>
      <t xml:space="preserve"> (6 байт)</t>
    </r>
  </si>
  <si>
    <r>
      <t xml:space="preserve">0174..0175 - </t>
    </r>
    <r>
      <rPr>
        <b/>
        <sz val="11"/>
        <color theme="1"/>
        <rFont val="Calibri"/>
        <family val="2"/>
        <charset val="204"/>
        <scheme val="minor"/>
      </rPr>
      <t xml:space="preserve">задержка ослепления </t>
    </r>
    <r>
      <rPr>
        <sz val="11"/>
        <color theme="1"/>
        <rFont val="Calibri"/>
        <family val="2"/>
        <charset val="204"/>
        <scheme val="minor"/>
      </rPr>
      <t>(2 байта)</t>
    </r>
  </si>
  <si>
    <r>
      <t xml:space="preserve">0160..0169 - </t>
    </r>
    <r>
      <rPr>
        <b/>
        <sz val="11"/>
        <color theme="1"/>
        <rFont val="Calibri"/>
        <family val="2"/>
        <charset val="204"/>
        <scheme val="minor"/>
      </rPr>
      <t xml:space="preserve">для отправки USART </t>
    </r>
    <r>
      <rPr>
        <sz val="11"/>
        <color theme="1"/>
        <rFont val="Calibri"/>
        <family val="2"/>
        <charset val="204"/>
        <scheme val="minor"/>
      </rPr>
      <t>(10 байт)</t>
    </r>
  </si>
  <si>
    <t>Контрольный бит: датчик 1 обработан</t>
  </si>
  <si>
    <t>R20/5,2=1-датчики 1,2 обработаны</t>
  </si>
  <si>
    <r>
      <t xml:space="preserve"> Очист при совп(3), Fт(2-0)=1/256=16кГц (64мкс), 8-бит,Т=16,3мс (61 Гц, </t>
    </r>
    <r>
      <rPr>
        <b/>
        <u/>
        <sz val="11"/>
        <color theme="1"/>
        <rFont val="Calibri"/>
        <family val="2"/>
        <charset val="204"/>
        <scheme val="minor"/>
      </rPr>
      <t>3660об</t>
    </r>
    <r>
      <rPr>
        <sz val="11"/>
        <color theme="1"/>
        <rFont val="Calibri"/>
        <family val="2"/>
        <scheme val="minor"/>
      </rPr>
      <t>)</t>
    </r>
  </si>
  <si>
    <t>Об/мин</t>
  </si>
  <si>
    <t>Расч N</t>
  </si>
  <si>
    <t>%откл</t>
  </si>
  <si>
    <t>Множ</t>
  </si>
  <si>
    <t>Датчик2 (сч)</t>
  </si>
  <si>
    <t>1200 об/мин</t>
  </si>
  <si>
    <t>20 об/сек</t>
  </si>
  <si>
    <t>50 мс</t>
  </si>
  <si>
    <t>Формула датчика 2</t>
  </si>
  <si>
    <t>Пример</t>
  </si>
  <si>
    <t>Взаимосокращения формулы</t>
  </si>
  <si>
    <t xml:space="preserve">Стр 1 - расчётная точка (из R21), для извлечения оборотов из таблицы </t>
  </si>
  <si>
    <t>RPM=117187/(255-РасчN)</t>
  </si>
  <si>
    <t>Расчёт формул датчиков 1 и 2 - для счётчиков</t>
  </si>
  <si>
    <r>
      <t>2 метка=</t>
    </r>
    <r>
      <rPr>
        <b/>
        <sz val="11"/>
        <color rgb="FF0070C0"/>
        <rFont val="Calibri"/>
        <family val="2"/>
        <charset val="204"/>
        <scheme val="minor"/>
      </rPr>
      <t>15,3</t>
    </r>
    <r>
      <rPr>
        <b/>
        <sz val="11"/>
        <color rgb="FF0070C0"/>
        <rFont val="Calibri"/>
        <family val="2"/>
        <charset val="204"/>
      </rPr>
      <t>⁰</t>
    </r>
  </si>
  <si>
    <r>
      <t>1 метка=</t>
    </r>
    <r>
      <rPr>
        <b/>
        <sz val="11"/>
        <color rgb="FF0070C0"/>
        <rFont val="Calibri"/>
        <family val="2"/>
        <charset val="204"/>
        <scheme val="minor"/>
      </rPr>
      <t>30</t>
    </r>
    <r>
      <rPr>
        <b/>
        <sz val="11"/>
        <color rgb="FF0070C0"/>
        <rFont val="Calibri"/>
        <family val="2"/>
        <charset val="204"/>
      </rPr>
      <t>⁰</t>
    </r>
  </si>
  <si>
    <t>Датчик1 (сч)</t>
  </si>
  <si>
    <t>2H</t>
  </si>
  <si>
    <t>2L</t>
  </si>
  <si>
    <t>1H</t>
  </si>
  <si>
    <t>1L</t>
  </si>
  <si>
    <t>Стр2 - соответствующие RPM по формуле справа</t>
  </si>
  <si>
    <t>Длина (1200-1500 об)</t>
  </si>
  <si>
    <t>/2,шаг смены</t>
  </si>
  <si>
    <t>Смотри в строке справа, в диапазоне 1200-1500</t>
  </si>
  <si>
    <t>cpi R23,3</t>
  </si>
  <si>
    <t>brlo metka_end</t>
  </si>
  <si>
    <t>Timer1_Overflow (Т1, переполнение)</t>
  </si>
  <si>
    <t>Timer1_CompA (Т1А, совпадение)</t>
  </si>
  <si>
    <t>Timer2_Comp (Т2, совпадение)</t>
  </si>
  <si>
    <t>Phase correct PWM (реверс), стоп, 8-бит-ослепление</t>
  </si>
  <si>
    <r>
      <t>Т2, Задержка ослепления - 64*80=</t>
    </r>
    <r>
      <rPr>
        <b/>
        <u/>
        <sz val="11"/>
        <color rgb="FF307EF0"/>
        <rFont val="Calibri"/>
        <family val="2"/>
        <charset val="204"/>
        <scheme val="minor"/>
      </rPr>
      <t>5120 мкс</t>
    </r>
  </si>
  <si>
    <t>Прерывание по совпадению Т2, совпадению рег А с Т1, прер по переполнению Т1</t>
  </si>
  <si>
    <t>Мои углы</t>
  </si>
  <si>
    <r>
      <t>*2 =1/1,4</t>
    </r>
    <r>
      <rPr>
        <sz val="11"/>
        <color theme="1"/>
        <rFont val="Calibri"/>
        <family val="2"/>
        <charset val="204"/>
      </rPr>
      <t>⁰</t>
    </r>
    <r>
      <rPr>
        <sz val="12.1"/>
        <color theme="1"/>
        <rFont val="Calibri"/>
        <family val="2"/>
      </rPr>
      <t>--&gt;1/</t>
    </r>
    <r>
      <rPr>
        <sz val="11"/>
        <color theme="1"/>
        <rFont val="Calibri"/>
        <family val="2"/>
        <scheme val="minor"/>
      </rPr>
      <t xml:space="preserve">0,7 </t>
    </r>
    <r>
      <rPr>
        <sz val="11"/>
        <color theme="1"/>
        <rFont val="Calibri"/>
        <family val="2"/>
        <charset val="204"/>
      </rPr>
      <t>⁰</t>
    </r>
  </si>
  <si>
    <t>Отсчёт от датчика 1</t>
  </si>
  <si>
    <t>Датчик2= 2125/2мкс=1021</t>
  </si>
  <si>
    <r>
      <t>50мс *(30</t>
    </r>
    <r>
      <rPr>
        <sz val="11"/>
        <color theme="1"/>
        <rFont val="Calibri"/>
        <family val="2"/>
        <charset val="204"/>
      </rPr>
      <t>⁰</t>
    </r>
    <r>
      <rPr>
        <sz val="12.1"/>
        <color theme="1"/>
        <rFont val="Calibri"/>
        <family val="2"/>
      </rPr>
      <t>-</t>
    </r>
    <r>
      <rPr>
        <sz val="11"/>
        <color theme="1"/>
        <rFont val="Calibri"/>
        <family val="2"/>
        <scheme val="minor"/>
      </rPr>
      <t>15,3</t>
    </r>
    <r>
      <rPr>
        <sz val="11"/>
        <color theme="1"/>
        <rFont val="Calibri"/>
        <family val="2"/>
        <charset val="204"/>
      </rPr>
      <t>⁰)</t>
    </r>
    <r>
      <rPr>
        <sz val="11"/>
        <color theme="1"/>
        <rFont val="Calibri"/>
        <family val="2"/>
      </rPr>
      <t>/360</t>
    </r>
    <r>
      <rPr>
        <sz val="11"/>
        <color theme="1"/>
        <rFont val="Calibri"/>
        <family val="2"/>
        <charset val="204"/>
      </rPr>
      <t>⁰</t>
    </r>
    <r>
      <rPr>
        <sz val="11"/>
        <color theme="1"/>
        <rFont val="Calibri"/>
        <family val="2"/>
      </rPr>
      <t>=2,042 мс</t>
    </r>
  </si>
  <si>
    <t>Датчик2(сч)=60 сек*(30⁰-15,3⁰)/(2мкс*360* 1200 об/мин)</t>
  </si>
  <si>
    <t>Датчик2(сч) = (30⁰-15,3⁰) /  (12 Е-6  * Об/мин)</t>
  </si>
  <si>
    <t>Стр3-  %откл-отклонение  RPM след точки от текущей точки в %</t>
  </si>
  <si>
    <t>Стр 4,5 - углы меток, соответственно,2 и 1</t>
  </si>
  <si>
    <t>Стр 6 - данные с датчика2 (таймера), по формуле справа</t>
  </si>
  <si>
    <t>Стр 7 - то же , *2</t>
  </si>
  <si>
    <t>Стр 8,9- соответственно, H и L байты датчика2 (*2)</t>
  </si>
  <si>
    <t>Стр 10-12 - то же, что и стр 6,8,9, но для датчика 1</t>
  </si>
  <si>
    <r>
      <t>Стр 13 -</t>
    </r>
    <r>
      <rPr>
        <u/>
        <sz val="11"/>
        <color theme="1"/>
        <rFont val="Calibri"/>
        <family val="2"/>
        <charset val="204"/>
        <scheme val="minor"/>
      </rPr>
      <t xml:space="preserve">Длина метки -       </t>
    </r>
    <r>
      <rPr>
        <b/>
        <sz val="12"/>
        <color rgb="FF00B050"/>
        <rFont val="Calibri"/>
        <family val="2"/>
        <charset val="204"/>
        <scheme val="minor"/>
      </rPr>
      <t>21 * 0,7</t>
    </r>
    <r>
      <rPr>
        <b/>
        <sz val="12"/>
        <color rgb="FF00B050"/>
        <rFont val="Calibri"/>
        <family val="2"/>
        <charset val="204"/>
      </rPr>
      <t>⁰ = 14,7⁰</t>
    </r>
  </si>
  <si>
    <t>Для датчика 1 изменить угол метки 30⁰-15,3⁰ на 360 (1 оборот)</t>
  </si>
  <si>
    <t>Всё в № - длина меток определяется во всём диапазоне правильно</t>
  </si>
  <si>
    <t>Датчик1(сч) = 360/  (12 Е-6  * Об/мин)</t>
  </si>
  <si>
    <t>Датчик 1</t>
  </si>
  <si>
    <t>Датчик 2</t>
  </si>
  <si>
    <t>Датчик 1H</t>
  </si>
  <si>
    <t>Датчик 1L</t>
  </si>
  <si>
    <t>Датчик 2H</t>
  </si>
  <si>
    <t>Датчик 2L</t>
  </si>
  <si>
    <t>Длина метки</t>
  </si>
  <si>
    <t>Множит. (из табл)</t>
  </si>
  <si>
    <t>255-Датчик1H</t>
  </si>
  <si>
    <r>
      <t>15,3 - 30</t>
    </r>
    <r>
      <rPr>
        <b/>
        <sz val="11"/>
        <color theme="8" tint="-0.499984740745262"/>
        <rFont val="Calibri"/>
        <family val="2"/>
        <charset val="204"/>
      </rPr>
      <t>⁰-Нормал</t>
    </r>
  </si>
  <si>
    <t>Дат2*Множ+Д2(сч)</t>
  </si>
  <si>
    <t>Константа</t>
  </si>
  <si>
    <t>Д2(TCNT) с перепол</t>
  </si>
  <si>
    <t>Датчик 2   /2</t>
  </si>
  <si>
    <t>Искра по переполн</t>
  </si>
  <si>
    <t>Метка 1</t>
  </si>
  <si>
    <t>Метка 2</t>
  </si>
  <si>
    <t>Искра сразу по М1?</t>
  </si>
  <si>
    <t>Искра сразу по М2?</t>
  </si>
  <si>
    <t>Множитель - Длина</t>
  </si>
  <si>
    <t>Status UART</t>
  </si>
  <si>
    <t>4 - без задержки, поздний</t>
  </si>
  <si>
    <t xml:space="preserve">1 - нормальный                </t>
  </si>
  <si>
    <t xml:space="preserve">                           3 - без задержки, ранний</t>
  </si>
  <si>
    <t>2 - после 2-го</t>
  </si>
  <si>
    <t>R21</t>
  </si>
  <si>
    <t>RPM</t>
  </si>
  <si>
    <t>Шаг</t>
  </si>
  <si>
    <t>%</t>
  </si>
  <si>
    <t>Зависимость R21 = f (RPM)</t>
  </si>
  <si>
    <t>В таблицах УОЗ</t>
  </si>
  <si>
    <t>TCNT1</t>
  </si>
  <si>
    <t>Для определения оборотов достаточно анализировать TCNT1 (H)</t>
  </si>
  <si>
    <t>RPM = 117 187/ (255 – R21)</t>
  </si>
  <si>
    <t>N = 30 000 000 / RPM</t>
  </si>
  <si>
    <t>Угол метки</t>
  </si>
  <si>
    <t xml:space="preserve">Счётчик </t>
  </si>
  <si>
    <t>Искра (R7,R8) = Датчик2*Множ/256 + Датчик (TCNT1)</t>
  </si>
  <si>
    <t>/2, 1.4°/2=0.7° - привязка к 1/2 оборота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</si>
</sst>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8"/>
      <color theme="1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b/>
      <u/>
      <sz val="11"/>
      <color rgb="FF0070C0"/>
      <name val="Calibri"/>
      <family val="2"/>
      <charset val="204"/>
      <scheme val="minor"/>
    </font>
    <font>
      <b/>
      <sz val="11"/>
      <color rgb="FF00B05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u/>
      <sz val="18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u/>
      <sz val="22"/>
      <color theme="9" tint="-0.249977111117893"/>
      <name val="Calibri"/>
      <family val="2"/>
      <charset val="204"/>
      <scheme val="minor"/>
    </font>
    <font>
      <sz val="12"/>
      <color theme="5" tint="-0.499984740745262"/>
      <name val="Calibri"/>
      <family val="2"/>
      <charset val="204"/>
      <scheme val="minor"/>
    </font>
    <font>
      <b/>
      <sz val="11"/>
      <color rgb="FF00B0F0"/>
      <name val="Calibri"/>
      <family val="2"/>
      <charset val="204"/>
      <scheme val="minor"/>
    </font>
    <font>
      <u/>
      <sz val="11"/>
      <color theme="1"/>
      <name val="Calibri"/>
      <family val="2"/>
      <scheme val="minor"/>
    </font>
    <font>
      <b/>
      <u/>
      <sz val="11"/>
      <color rgb="FF00B050"/>
      <name val="Calibri"/>
      <family val="2"/>
      <charset val="204"/>
      <scheme val="minor"/>
    </font>
    <font>
      <b/>
      <sz val="12"/>
      <color rgb="FF0070C0"/>
      <name val="Calibri"/>
      <family val="2"/>
      <charset val="204"/>
      <scheme val="minor"/>
    </font>
    <font>
      <b/>
      <u/>
      <sz val="22"/>
      <color rgb="FF307EF0"/>
      <name val="Calibri"/>
      <family val="2"/>
      <charset val="204"/>
      <scheme val="minor"/>
    </font>
    <font>
      <i/>
      <u/>
      <sz val="11"/>
      <color theme="1"/>
      <name val="Calibri"/>
      <family val="2"/>
      <charset val="204"/>
      <scheme val="minor"/>
    </font>
    <font>
      <b/>
      <sz val="11"/>
      <color rgb="FF307EF0"/>
      <name val="Calibri"/>
      <family val="2"/>
      <charset val="204"/>
      <scheme val="minor"/>
    </font>
    <font>
      <b/>
      <u/>
      <sz val="11"/>
      <color rgb="FF307EF0"/>
      <name val="Calibri"/>
      <family val="2"/>
      <charset val="204"/>
      <scheme val="minor"/>
    </font>
    <font>
      <b/>
      <sz val="12"/>
      <color theme="7" tint="-0.499984740745262"/>
      <name val="Calibri"/>
      <family val="2"/>
      <charset val="204"/>
      <scheme val="minor"/>
    </font>
    <font>
      <b/>
      <sz val="11"/>
      <color theme="7" tint="-0.499984740745262"/>
      <name val="Calibri"/>
      <family val="2"/>
      <charset val="204"/>
      <scheme val="minor"/>
    </font>
    <font>
      <b/>
      <i/>
      <u/>
      <sz val="12"/>
      <color rgb="FF00B050"/>
      <name val="Calibri"/>
      <family val="2"/>
      <charset val="204"/>
      <scheme val="minor"/>
    </font>
    <font>
      <b/>
      <u/>
      <sz val="12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  <font>
      <b/>
      <sz val="14"/>
      <color rgb="FFFF0000"/>
      <name val="Calibri"/>
      <family val="2"/>
      <charset val="204"/>
      <scheme val="minor"/>
    </font>
    <font>
      <b/>
      <sz val="18"/>
      <color rgb="FFFF0000"/>
      <name val="Calibri"/>
      <family val="2"/>
      <charset val="204"/>
      <scheme val="minor"/>
    </font>
    <font>
      <b/>
      <sz val="11"/>
      <color rgb="FF0070C0"/>
      <name val="Calibri"/>
      <family val="2"/>
      <charset val="204"/>
    </font>
    <font>
      <b/>
      <sz val="11"/>
      <color theme="8" tint="0.39997558519241921"/>
      <name val="Calibri"/>
      <family val="2"/>
      <charset val="204"/>
      <scheme val="minor"/>
    </font>
    <font>
      <b/>
      <sz val="11"/>
      <color theme="9" tint="0.39997558519241921"/>
      <name val="Calibri"/>
      <family val="2"/>
      <charset val="204"/>
      <scheme val="minor"/>
    </font>
    <font>
      <b/>
      <sz val="11"/>
      <color theme="9" tint="-0.249977111117893"/>
      <name val="Calibri"/>
      <family val="2"/>
      <charset val="204"/>
      <scheme val="minor"/>
    </font>
    <font>
      <b/>
      <sz val="11"/>
      <color theme="8" tint="-0.249977111117893"/>
      <name val="Calibri"/>
      <family val="2"/>
      <charset val="204"/>
      <scheme val="minor"/>
    </font>
    <font>
      <sz val="11"/>
      <color theme="8" tint="-0.249977111117893"/>
      <name val="Calibri"/>
      <family val="2"/>
      <charset val="204"/>
      <scheme val="minor"/>
    </font>
    <font>
      <b/>
      <sz val="11"/>
      <color rgb="FF7030A0"/>
      <name val="Calibri"/>
      <family val="2"/>
      <charset val="204"/>
      <scheme val="minor"/>
    </font>
    <font>
      <sz val="12.1"/>
      <color theme="1"/>
      <name val="Calibri"/>
      <family val="2"/>
    </font>
    <font>
      <b/>
      <sz val="12"/>
      <color rgb="FF00B050"/>
      <name val="Calibri"/>
      <family val="2"/>
      <charset val="204"/>
      <scheme val="minor"/>
    </font>
    <font>
      <b/>
      <sz val="12"/>
      <color rgb="FF00B050"/>
      <name val="Calibri"/>
      <family val="2"/>
      <charset val="204"/>
    </font>
    <font>
      <sz val="11"/>
      <color rgb="FF0070C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color theme="9" tint="0.3999755851924192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color theme="9" tint="0.3999755851924192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theme="5" tint="-0.249977111117893"/>
      <name val="Calibri"/>
      <family val="2"/>
      <charset val="204"/>
      <scheme val="minor"/>
    </font>
    <font>
      <b/>
      <sz val="11"/>
      <color theme="6" tint="-0.499984740745262"/>
      <name val="Calibri"/>
      <family val="2"/>
      <charset val="204"/>
      <scheme val="minor"/>
    </font>
    <font>
      <b/>
      <sz val="11"/>
      <color theme="8" tint="-0.499984740745262"/>
      <name val="Calibri"/>
      <family val="2"/>
      <charset val="204"/>
      <scheme val="minor"/>
    </font>
    <font>
      <b/>
      <sz val="11"/>
      <color theme="8" tint="-0.499984740745262"/>
      <name val="Calibri"/>
      <family val="2"/>
      <charset val="204"/>
    </font>
    <font>
      <b/>
      <sz val="11"/>
      <color theme="3" tint="-0.249977111117893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16"/>
      <color rgb="FF00B050"/>
      <name val="Calibri"/>
      <family val="2"/>
      <charset val="204"/>
      <scheme val="minor"/>
    </font>
    <font>
      <b/>
      <sz val="16"/>
      <color rgb="FF002060"/>
      <name val="Calibri"/>
      <family val="2"/>
      <charset val="204"/>
      <scheme val="minor"/>
    </font>
    <font>
      <b/>
      <u/>
      <sz val="20"/>
      <color rgb="FF002060"/>
      <name val="Calibri"/>
      <family val="2"/>
      <charset val="204"/>
      <scheme val="minor"/>
    </font>
    <font>
      <b/>
      <sz val="14"/>
      <color rgb="FF00206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u/>
      <sz val="12"/>
      <color rgb="FF7030A0"/>
      <name val="Calibri"/>
      <family val="2"/>
      <charset val="204"/>
      <scheme val="minor"/>
    </font>
    <font>
      <b/>
      <sz val="16"/>
      <color rgb="FF0070C0"/>
      <name val="Calibri"/>
      <family val="2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7F7F7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CFE98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59999389629810485"/>
        <bgColor indexed="64"/>
      </patternFill>
    </fill>
  </fills>
  <borders count="1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ck">
        <color rgb="FFFF0000"/>
      </top>
      <bottom/>
      <diagonal/>
    </border>
    <border>
      <left/>
      <right/>
      <top style="thick">
        <color rgb="FF00B050"/>
      </top>
      <bottom/>
      <diagonal/>
    </border>
    <border>
      <left/>
      <right/>
      <top style="thick">
        <color rgb="FF0070C0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ck">
        <color theme="9" tint="-0.24994659260841701"/>
      </top>
      <bottom/>
      <diagonal/>
    </border>
    <border>
      <left style="thick">
        <color theme="9" tint="0.39994506668294322"/>
      </left>
      <right/>
      <top/>
      <bottom/>
      <diagonal/>
    </border>
    <border>
      <left style="double">
        <color theme="9" tint="-0.24994659260841701"/>
      </left>
      <right/>
      <top/>
      <bottom/>
      <diagonal/>
    </border>
    <border>
      <left style="thick">
        <color theme="9" tint="-0.24994659260841701"/>
      </left>
      <right/>
      <top/>
      <bottom/>
      <diagonal/>
    </border>
    <border>
      <left style="medium">
        <color theme="4" tint="-0.24994659260841701"/>
      </left>
      <right/>
      <top style="medium">
        <color theme="4" tint="-0.24994659260841701"/>
      </top>
      <bottom style="medium">
        <color theme="4" tint="-0.24994659260841701"/>
      </bottom>
      <diagonal/>
    </border>
    <border>
      <left/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/>
      <right/>
      <top style="medium">
        <color rgb="FF0070C0"/>
      </top>
      <bottom/>
      <diagonal/>
    </border>
    <border>
      <left/>
      <right/>
      <top/>
      <bottom style="medium">
        <color rgb="FF0070C0"/>
      </bottom>
      <diagonal/>
    </border>
    <border>
      <left style="thick">
        <color auto="1"/>
      </left>
      <right/>
      <top style="thick">
        <color rgb="FFFF0000"/>
      </top>
      <bottom/>
      <diagonal/>
    </border>
    <border>
      <left/>
      <right style="thick">
        <color auto="1"/>
      </right>
      <top style="thick">
        <color rgb="FFFF0000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theme="9" tint="-0.2499465926084170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double">
        <color theme="9" tint="-0.24994659260841701"/>
      </right>
      <top/>
      <bottom/>
      <diagonal/>
    </border>
    <border>
      <left style="double">
        <color theme="9" tint="-0.24994659260841701"/>
      </left>
      <right/>
      <top style="thin">
        <color auto="1"/>
      </top>
      <bottom/>
      <diagonal/>
    </border>
    <border>
      <left style="double">
        <color theme="9" tint="-0.2499465926084170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rgb="FFFF0000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thick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/>
      <right/>
      <top/>
      <bottom style="thick">
        <color theme="9" tint="-0.2499465926084170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ck">
        <color theme="9" tint="-0.24994659260841701"/>
      </top>
      <bottom/>
      <diagonal/>
    </border>
    <border>
      <left/>
      <right style="medium">
        <color auto="1"/>
      </right>
      <top style="thick">
        <color theme="9" tint="-0.2499465926084170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rgb="FF00B050"/>
      </bottom>
      <diagonal/>
    </border>
    <border>
      <left/>
      <right style="thick">
        <color auto="1"/>
      </right>
      <top/>
      <bottom style="thick">
        <color rgb="FF00B050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rgb="FF0070C0"/>
      </left>
      <right/>
      <top/>
      <bottom style="medium">
        <color auto="1"/>
      </bottom>
      <diagonal/>
    </border>
    <border>
      <left/>
      <right style="medium">
        <color rgb="FF0070C0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 style="medium">
        <color auto="1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ck">
        <color auto="1"/>
      </left>
      <right/>
      <top style="medium">
        <color rgb="FFFF0000"/>
      </top>
      <bottom style="medium">
        <color rgb="FFFF000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/>
      <right/>
      <top style="medium">
        <color rgb="FF00B050"/>
      </top>
      <bottom/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/>
      <right/>
      <top/>
      <bottom style="medium">
        <color rgb="FF00B050"/>
      </bottom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rgb="FFFF0000"/>
      </left>
      <right/>
      <top style="medium">
        <color auto="1"/>
      </top>
      <bottom style="medium">
        <color auto="1"/>
      </bottom>
      <diagonal/>
    </border>
    <border>
      <left/>
      <right style="thick">
        <color rgb="FFFF0000"/>
      </right>
      <top style="medium">
        <color auto="1"/>
      </top>
      <bottom style="medium">
        <color auto="1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78">
    <xf numFmtId="0" fontId="0" fillId="0" borderId="0" xfId="0"/>
    <xf numFmtId="0" fontId="9" fillId="0" borderId="0" xfId="0" applyFont="1"/>
    <xf numFmtId="0" fontId="0" fillId="2" borderId="0" xfId="0" applyFill="1"/>
    <xf numFmtId="0" fontId="11" fillId="0" borderId="0" xfId="0" applyFont="1" applyAlignment="1">
      <alignment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9" fillId="0" borderId="1" xfId="0" applyFont="1" applyBorder="1"/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1" fillId="0" borderId="4" xfId="0" applyFont="1" applyBorder="1" applyAlignment="1">
      <alignment vertical="center" textRotation="90" wrapText="1"/>
    </xf>
    <xf numFmtId="0" fontId="11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1" fillId="0" borderId="4" xfId="0" applyFont="1" applyBorder="1" applyAlignment="1">
      <alignment vertical="center" wrapText="1"/>
    </xf>
    <xf numFmtId="0" fontId="0" fillId="0" borderId="0" xfId="0" applyAlignment="1"/>
    <xf numFmtId="0" fontId="0" fillId="0" borderId="1" xfId="0" applyBorder="1"/>
    <xf numFmtId="0" fontId="10" fillId="0" borderId="4" xfId="0" applyFont="1" applyBorder="1" applyAlignment="1">
      <alignment vertical="center"/>
    </xf>
    <xf numFmtId="0" fontId="10" fillId="0" borderId="4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12" fillId="0" borderId="4" xfId="0" applyFont="1" applyBorder="1" applyAlignment="1">
      <alignment vertical="center" textRotation="90" wrapText="1"/>
    </xf>
    <xf numFmtId="0" fontId="35" fillId="0" borderId="0" xfId="0" applyFont="1" applyBorder="1" applyAlignment="1">
      <alignment vertical="center" wrapText="1"/>
    </xf>
    <xf numFmtId="0" fontId="0" fillId="0" borderId="0" xfId="0" applyBorder="1" applyAlignment="1"/>
    <xf numFmtId="0" fontId="0" fillId="0" borderId="25" xfId="0" applyBorder="1"/>
    <xf numFmtId="0" fontId="0" fillId="2" borderId="26" xfId="0" applyFill="1" applyBorder="1"/>
    <xf numFmtId="0" fontId="0" fillId="0" borderId="26" xfId="0" applyBorder="1"/>
    <xf numFmtId="0" fontId="0" fillId="0" borderId="26" xfId="0" applyBorder="1" applyAlignment="1"/>
    <xf numFmtId="0" fontId="13" fillId="2" borderId="27" xfId="0" applyFont="1" applyFill="1" applyBorder="1"/>
    <xf numFmtId="0" fontId="0" fillId="0" borderId="27" xfId="0" applyBorder="1"/>
    <xf numFmtId="0" fontId="37" fillId="0" borderId="4" xfId="0" applyFont="1" applyBorder="1" applyAlignment="1">
      <alignment vertical="center" wrapText="1"/>
    </xf>
    <xf numFmtId="0" fontId="22" fillId="0" borderId="4" xfId="0" applyFont="1" applyBorder="1" applyAlignment="1">
      <alignment vertical="center" textRotation="90" wrapText="1"/>
    </xf>
    <xf numFmtId="0" fontId="19" fillId="0" borderId="5" xfId="0" applyFont="1" applyBorder="1" applyAlignment="1">
      <alignment vertical="center" textRotation="90" wrapText="1"/>
    </xf>
    <xf numFmtId="0" fontId="19" fillId="0" borderId="0" xfId="0" applyFont="1" applyBorder="1" applyAlignment="1">
      <alignment vertical="center" textRotation="90" wrapText="1"/>
    </xf>
    <xf numFmtId="0" fontId="19" fillId="0" borderId="3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0" fillId="0" borderId="34" xfId="0" applyBorder="1"/>
    <xf numFmtId="0" fontId="0" fillId="3" borderId="0" xfId="0" applyFill="1"/>
    <xf numFmtId="0" fontId="41" fillId="3" borderId="34" xfId="0" applyFont="1" applyFill="1" applyBorder="1"/>
    <xf numFmtId="0" fontId="30" fillId="3" borderId="0" xfId="0" applyFont="1" applyFill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43" fillId="0" borderId="38" xfId="0" applyFont="1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28" fillId="0" borderId="0" xfId="0" applyFont="1" applyBorder="1" applyAlignment="1">
      <alignment vertical="center" wrapText="1"/>
    </xf>
    <xf numFmtId="0" fontId="39" fillId="0" borderId="5" xfId="0" applyFont="1" applyBorder="1" applyAlignment="1">
      <alignment vertical="center"/>
    </xf>
    <xf numFmtId="0" fontId="14" fillId="0" borderId="0" xfId="0" applyFont="1" applyBorder="1" applyAlignment="1">
      <alignment vertical="center" wrapText="1"/>
    </xf>
    <xf numFmtId="0" fontId="27" fillId="0" borderId="0" xfId="0" applyFont="1" applyBorder="1" applyAlignment="1">
      <alignment vertical="center" textRotation="90" wrapText="1"/>
    </xf>
    <xf numFmtId="0" fontId="27" fillId="0" borderId="7" xfId="0" applyFont="1" applyBorder="1" applyAlignment="1">
      <alignment vertical="center" textRotation="90" wrapText="1"/>
    </xf>
    <xf numFmtId="0" fontId="27" fillId="0" borderId="0" xfId="0" applyFont="1" applyBorder="1" applyAlignment="1">
      <alignment vertical="center" wrapText="1"/>
    </xf>
    <xf numFmtId="0" fontId="30" fillId="0" borderId="0" xfId="0" applyFont="1"/>
    <xf numFmtId="0" fontId="21" fillId="0" borderId="0" xfId="0" applyFont="1" applyBorder="1" applyAlignment="1">
      <alignment vertical="center"/>
    </xf>
    <xf numFmtId="0" fontId="9" fillId="0" borderId="25" xfId="0" applyFont="1" applyBorder="1" applyAlignment="1">
      <alignment vertical="center"/>
    </xf>
    <xf numFmtId="0" fontId="9" fillId="0" borderId="25" xfId="0" applyFont="1" applyBorder="1"/>
    <xf numFmtId="0" fontId="0" fillId="2" borderId="49" xfId="0" applyFill="1" applyBorder="1"/>
    <xf numFmtId="0" fontId="0" fillId="0" borderId="50" xfId="0" applyBorder="1"/>
    <xf numFmtId="0" fontId="0" fillId="0" borderId="51" xfId="0" applyBorder="1"/>
    <xf numFmtId="0" fontId="0" fillId="0" borderId="52" xfId="0" applyBorder="1"/>
    <xf numFmtId="0" fontId="0" fillId="0" borderId="53" xfId="0" applyBorder="1"/>
    <xf numFmtId="0" fontId="0" fillId="0" borderId="54" xfId="0" applyBorder="1"/>
    <xf numFmtId="0" fontId="0" fillId="0" borderId="55" xfId="0" applyBorder="1"/>
    <xf numFmtId="0" fontId="9" fillId="4" borderId="25" xfId="0" applyFont="1" applyFill="1" applyBorder="1" applyAlignment="1">
      <alignment vertical="center"/>
    </xf>
    <xf numFmtId="0" fontId="22" fillId="0" borderId="58" xfId="0" applyFont="1" applyBorder="1" applyAlignment="1">
      <alignment vertical="center" textRotation="90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6" fillId="0" borderId="0" xfId="0" applyFont="1" applyBorder="1" applyAlignment="1">
      <alignment vertical="center" wrapText="1"/>
    </xf>
    <xf numFmtId="0" fontId="26" fillId="0" borderId="18" xfId="0" applyFont="1" applyBorder="1" applyAlignment="1">
      <alignment vertical="center" wrapText="1"/>
    </xf>
    <xf numFmtId="0" fontId="0" fillId="0" borderId="59" xfId="0" applyBorder="1"/>
    <xf numFmtId="0" fontId="0" fillId="0" borderId="36" xfId="0" applyBorder="1" applyAlignment="1">
      <alignment vertical="center" wrapText="1"/>
    </xf>
    <xf numFmtId="0" fontId="0" fillId="0" borderId="15" xfId="0" applyBorder="1"/>
    <xf numFmtId="0" fontId="35" fillId="0" borderId="15" xfId="0" applyFont="1" applyBorder="1" applyAlignment="1">
      <alignment vertical="center" wrapText="1"/>
    </xf>
    <xf numFmtId="0" fontId="25" fillId="0" borderId="4" xfId="0" applyFont="1" applyBorder="1" applyAlignment="1">
      <alignment vertical="center" textRotation="90" wrapText="1"/>
    </xf>
    <xf numFmtId="0" fontId="0" fillId="0" borderId="13" xfId="0" applyBorder="1"/>
    <xf numFmtId="0" fontId="0" fillId="0" borderId="14" xfId="0" applyBorder="1"/>
    <xf numFmtId="0" fontId="0" fillId="0" borderId="18" xfId="0" applyBorder="1"/>
    <xf numFmtId="0" fontId="0" fillId="0" borderId="19" xfId="0" applyBorder="1"/>
    <xf numFmtId="0" fontId="9" fillId="4" borderId="50" xfId="0" applyFont="1" applyFill="1" applyBorder="1" applyAlignment="1">
      <alignment vertical="center"/>
    </xf>
    <xf numFmtId="0" fontId="0" fillId="0" borderId="49" xfId="0" applyBorder="1" applyAlignment="1"/>
    <xf numFmtId="0" fontId="0" fillId="0" borderId="25" xfId="0" applyBorder="1" applyAlignment="1"/>
    <xf numFmtId="0" fontId="0" fillId="0" borderId="51" xfId="0" applyBorder="1" applyAlignment="1"/>
    <xf numFmtId="0" fontId="0" fillId="0" borderId="22" xfId="0" applyBorder="1"/>
    <xf numFmtId="0" fontId="0" fillId="0" borderId="24" xfId="0" applyBorder="1"/>
    <xf numFmtId="0" fontId="11" fillId="0" borderId="5" xfId="0" applyFont="1" applyBorder="1" applyAlignment="1">
      <alignment vertical="center" textRotation="90" wrapText="1"/>
    </xf>
    <xf numFmtId="0" fontId="11" fillId="0" borderId="8" xfId="0" applyFont="1" applyBorder="1" applyAlignment="1">
      <alignment vertical="center" textRotation="90" wrapText="1"/>
    </xf>
    <xf numFmtId="3" fontId="30" fillId="0" borderId="0" xfId="0" applyNumberFormat="1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11" fillId="0" borderId="0" xfId="0" applyFont="1" applyBorder="1" applyAlignment="1">
      <alignment vertical="center" textRotation="90" wrapText="1"/>
    </xf>
    <xf numFmtId="0" fontId="11" fillId="0" borderId="2" xfId="0" applyFont="1" applyBorder="1" applyAlignment="1">
      <alignment vertical="center" textRotation="90" wrapText="1"/>
    </xf>
    <xf numFmtId="0" fontId="0" fillId="2" borderId="0" xfId="0" applyFill="1" applyBorder="1"/>
    <xf numFmtId="0" fontId="0" fillId="2" borderId="7" xfId="0" applyFill="1" applyBorder="1"/>
    <xf numFmtId="0" fontId="11" fillId="0" borderId="7" xfId="0" applyFont="1" applyBorder="1" applyAlignment="1">
      <alignment vertical="center" textRotation="90" wrapText="1"/>
    </xf>
    <xf numFmtId="0" fontId="0" fillId="0" borderId="48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44" fillId="0" borderId="5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13" fillId="0" borderId="54" xfId="0" applyFont="1" applyBorder="1" applyAlignment="1">
      <alignment horizontal="center" vertical="center"/>
    </xf>
    <xf numFmtId="0" fontId="18" fillId="0" borderId="53" xfId="0" applyFont="1" applyBorder="1" applyAlignment="1">
      <alignment horizontal="center" vertical="center"/>
    </xf>
    <xf numFmtId="0" fontId="44" fillId="0" borderId="55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26" fillId="0" borderId="4" xfId="0" applyFont="1" applyBorder="1" applyAlignment="1">
      <alignment vertical="center"/>
    </xf>
    <xf numFmtId="0" fontId="26" fillId="0" borderId="4" xfId="0" applyFont="1" applyBorder="1" applyAlignment="1">
      <alignment vertical="center" wrapText="1"/>
    </xf>
    <xf numFmtId="0" fontId="10" fillId="0" borderId="0" xfId="0" applyFont="1" applyBorder="1" applyAlignment="1">
      <alignment vertical="center"/>
    </xf>
    <xf numFmtId="0" fontId="40" fillId="0" borderId="72" xfId="0" applyFont="1" applyBorder="1" applyAlignment="1">
      <alignment vertical="center"/>
    </xf>
    <xf numFmtId="0" fontId="40" fillId="0" borderId="34" xfId="0" applyFont="1" applyBorder="1" applyAlignment="1">
      <alignment vertical="center"/>
    </xf>
    <xf numFmtId="0" fontId="2" fillId="0" borderId="0" xfId="0" applyFont="1"/>
    <xf numFmtId="0" fontId="25" fillId="0" borderId="51" xfId="0" applyFont="1" applyBorder="1" applyAlignment="1">
      <alignment vertical="center" wrapText="1"/>
    </xf>
    <xf numFmtId="0" fontId="25" fillId="0" borderId="76" xfId="0" applyFont="1" applyBorder="1" applyAlignment="1">
      <alignment vertical="center" wrapText="1"/>
    </xf>
    <xf numFmtId="0" fontId="47" fillId="0" borderId="0" xfId="0" applyFont="1"/>
    <xf numFmtId="0" fontId="0" fillId="0" borderId="26" xfId="0" applyBorder="1" applyAlignment="1">
      <alignment vertical="center"/>
    </xf>
    <xf numFmtId="0" fontId="25" fillId="0" borderId="0" xfId="0" applyFont="1" applyBorder="1" applyAlignment="1">
      <alignment vertical="center" textRotation="90" wrapText="1"/>
    </xf>
    <xf numFmtId="0" fontId="19" fillId="2" borderId="0" xfId="0" applyFont="1" applyFill="1"/>
    <xf numFmtId="0" fontId="48" fillId="0" borderId="0" xfId="0" applyFont="1" applyAlignment="1">
      <alignment horizontal="center" vertical="center"/>
    </xf>
    <xf numFmtId="0" fontId="49" fillId="0" borderId="0" xfId="0" applyFont="1" applyAlignment="1">
      <alignment horizontal="right" vertical="center"/>
    </xf>
    <xf numFmtId="0" fontId="28" fillId="0" borderId="7" xfId="0" applyFont="1" applyBorder="1" applyAlignment="1">
      <alignment vertical="center" wrapText="1"/>
    </xf>
    <xf numFmtId="0" fontId="0" fillId="2" borderId="2" xfId="0" applyFill="1" applyBorder="1"/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vertical="center"/>
    </xf>
    <xf numFmtId="0" fontId="0" fillId="0" borderId="78" xfId="0" applyBorder="1" applyAlignment="1">
      <alignment vertical="center" wrapText="1"/>
    </xf>
    <xf numFmtId="0" fontId="0" fillId="0" borderId="84" xfId="0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27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25" fillId="0" borderId="1" xfId="0" applyFont="1" applyBorder="1" applyAlignment="1">
      <alignment vertical="center" textRotation="90" wrapText="1"/>
    </xf>
    <xf numFmtId="0" fontId="11" fillId="0" borderId="2" xfId="0" applyFont="1" applyBorder="1" applyAlignment="1">
      <alignment vertical="center" wrapText="1"/>
    </xf>
    <xf numFmtId="0" fontId="25" fillId="0" borderId="6" xfId="0" applyFont="1" applyBorder="1" applyAlignment="1">
      <alignment vertical="center" textRotation="90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4" xfId="0" applyBorder="1" applyAlignment="1"/>
    <xf numFmtId="1" fontId="0" fillId="0" borderId="0" xfId="0" applyNumberFormat="1" applyAlignment="1">
      <alignment horizontal="center" vertical="center" wrapText="1"/>
    </xf>
    <xf numFmtId="0" fontId="0" fillId="0" borderId="88" xfId="0" applyBorder="1"/>
    <xf numFmtId="0" fontId="0" fillId="0" borderId="88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67" xfId="0" applyBorder="1"/>
    <xf numFmtId="0" fontId="19" fillId="0" borderId="0" xfId="0" applyFont="1" applyBorder="1" applyAlignment="1"/>
    <xf numFmtId="0" fontId="0" fillId="0" borderId="52" xfId="0" applyBorder="1" applyAlignment="1"/>
    <xf numFmtId="3" fontId="18" fillId="0" borderId="0" xfId="0" applyNumberFormat="1" applyFont="1" applyAlignment="1">
      <alignment horizontal="center" vertical="center" wrapText="1"/>
    </xf>
    <xf numFmtId="3" fontId="18" fillId="0" borderId="5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51" xfId="0" applyFont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9" fillId="0" borderId="0" xfId="0" applyFont="1" applyBorder="1" applyAlignment="1">
      <alignment horizontal="center" vertical="center" wrapText="1"/>
    </xf>
    <xf numFmtId="0" fontId="58" fillId="0" borderId="0" xfId="0" applyFont="1" applyBorder="1" applyAlignment="1">
      <alignment horizontal="center" vertical="center" wrapText="1"/>
    </xf>
    <xf numFmtId="0" fontId="58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" fontId="55" fillId="0" borderId="7" xfId="0" applyNumberFormat="1" applyFont="1" applyBorder="1" applyAlignment="1">
      <alignment horizontal="center" vertical="center" wrapText="1"/>
    </xf>
    <xf numFmtId="1" fontId="55" fillId="0" borderId="8" xfId="0" applyNumberFormat="1" applyFont="1" applyBorder="1" applyAlignment="1">
      <alignment horizontal="center" vertical="center" wrapText="1"/>
    </xf>
    <xf numFmtId="0" fontId="57" fillId="0" borderId="0" xfId="0" applyFont="1" applyBorder="1" applyAlignment="1">
      <alignment horizontal="center" vertical="center" wrapText="1"/>
    </xf>
    <xf numFmtId="0" fontId="56" fillId="0" borderId="7" xfId="0" applyFont="1" applyBorder="1" applyAlignment="1">
      <alignment horizontal="center" vertical="center" wrapText="1"/>
    </xf>
    <xf numFmtId="1" fontId="56" fillId="0" borderId="7" xfId="0" applyNumberFormat="1" applyFont="1" applyBorder="1" applyAlignment="1">
      <alignment horizontal="center" vertical="center" wrapText="1"/>
    </xf>
    <xf numFmtId="1" fontId="0" fillId="0" borderId="0" xfId="0" applyNumberFormat="1" applyBorder="1" applyAlignment="1">
      <alignment horizontal="center" vertical="center" wrapText="1"/>
    </xf>
    <xf numFmtId="0" fontId="55" fillId="0" borderId="0" xfId="0" applyFont="1" applyBorder="1" applyAlignment="1">
      <alignment horizontal="center" vertical="center" wrapText="1"/>
    </xf>
    <xf numFmtId="164" fontId="0" fillId="0" borderId="93" xfId="0" applyNumberFormat="1" applyBorder="1" applyAlignment="1">
      <alignment horizontal="center" vertical="center" wrapText="1"/>
    </xf>
    <xf numFmtId="164" fontId="0" fillId="0" borderId="94" xfId="0" applyNumberFormat="1" applyBorder="1" applyAlignment="1">
      <alignment horizontal="center" vertical="center" wrapText="1"/>
    </xf>
    <xf numFmtId="164" fontId="0" fillId="0" borderId="96" xfId="0" applyNumberFormat="1" applyBorder="1" applyAlignment="1">
      <alignment horizontal="center" vertical="center" wrapText="1"/>
    </xf>
    <xf numFmtId="164" fontId="0" fillId="0" borderId="95" xfId="0" applyNumberFormat="1" applyBorder="1" applyAlignment="1">
      <alignment horizontal="center" vertical="center" wrapText="1"/>
    </xf>
    <xf numFmtId="0" fontId="13" fillId="5" borderId="0" xfId="0" applyFont="1" applyFill="1" applyAlignment="1">
      <alignment horizontal="center" vertical="center" wrapText="1"/>
    </xf>
    <xf numFmtId="3" fontId="18" fillId="5" borderId="0" xfId="0" applyNumberFormat="1" applyFont="1" applyFill="1" applyAlignment="1">
      <alignment horizontal="center" vertical="center" wrapText="1"/>
    </xf>
    <xf numFmtId="164" fontId="0" fillId="5" borderId="94" xfId="0" applyNumberForma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57" fillId="5" borderId="0" xfId="0" applyFont="1" applyFill="1" applyBorder="1" applyAlignment="1">
      <alignment horizontal="center" vertical="center" wrapText="1"/>
    </xf>
    <xf numFmtId="1" fontId="56" fillId="5" borderId="7" xfId="0" applyNumberFormat="1" applyFont="1" applyFill="1" applyBorder="1" applyAlignment="1">
      <alignment horizontal="center" vertical="center" wrapText="1"/>
    </xf>
    <xf numFmtId="0" fontId="58" fillId="5" borderId="0" xfId="0" applyFont="1" applyFill="1" applyBorder="1" applyAlignment="1">
      <alignment horizontal="center" vertical="center" wrapText="1"/>
    </xf>
    <xf numFmtId="1" fontId="55" fillId="5" borderId="0" xfId="0" applyNumberFormat="1" applyFont="1" applyFill="1" applyBorder="1" applyAlignment="1">
      <alignment horizontal="center" vertical="center" wrapText="1"/>
    </xf>
    <xf numFmtId="1" fontId="60" fillId="5" borderId="93" xfId="0" applyNumberFormat="1" applyFont="1" applyFill="1" applyBorder="1" applyAlignment="1">
      <alignment horizontal="center" vertical="center" wrapText="1"/>
    </xf>
    <xf numFmtId="1" fontId="60" fillId="5" borderId="94" xfId="0" applyNumberFormat="1" applyFont="1" applyFill="1" applyBorder="1" applyAlignment="1">
      <alignment horizontal="center" vertical="center" wrapText="1"/>
    </xf>
    <xf numFmtId="1" fontId="60" fillId="5" borderId="95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vertical="center" textRotation="90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" fontId="18" fillId="0" borderId="0" xfId="0" applyNumberFormat="1" applyFont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52" fillId="0" borderId="0" xfId="0" applyFont="1" applyBorder="1" applyAlignment="1">
      <alignment vertical="center"/>
    </xf>
    <xf numFmtId="1" fontId="0" fillId="0" borderId="0" xfId="0" applyNumberFormat="1" applyAlignment="1">
      <alignment horizontal="center"/>
    </xf>
    <xf numFmtId="3" fontId="18" fillId="0" borderId="2" xfId="0" applyNumberFormat="1" applyFont="1" applyBorder="1" applyAlignment="1">
      <alignment horizontal="center" vertical="center" wrapText="1"/>
    </xf>
    <xf numFmtId="3" fontId="18" fillId="0" borderId="3" xfId="0" applyNumberFormat="1" applyFont="1" applyBorder="1" applyAlignment="1">
      <alignment horizontal="center" vertical="center" wrapText="1"/>
    </xf>
    <xf numFmtId="3" fontId="13" fillId="0" borderId="0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65" fillId="0" borderId="0" xfId="0" applyFont="1" applyBorder="1" applyAlignment="1">
      <alignment horizontal="left" vertical="center"/>
    </xf>
    <xf numFmtId="3" fontId="68" fillId="0" borderId="0" xfId="0" applyNumberFormat="1" applyFont="1" applyBorder="1" applyAlignment="1">
      <alignment horizontal="center" vertical="center"/>
    </xf>
    <xf numFmtId="0" fontId="66" fillId="0" borderId="0" xfId="0" applyFont="1" applyBorder="1" applyAlignment="1">
      <alignment horizontal="left" vertical="center"/>
    </xf>
    <xf numFmtId="3" fontId="69" fillId="0" borderId="0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8" fillId="0" borderId="0" xfId="0" applyFont="1" applyBorder="1" applyAlignment="1">
      <alignment horizontal="center" vertical="center"/>
    </xf>
    <xf numFmtId="0" fontId="58" fillId="0" borderId="5" xfId="0" applyFont="1" applyBorder="1" applyAlignment="1">
      <alignment horizontal="center" vertical="center"/>
    </xf>
    <xf numFmtId="0" fontId="55" fillId="0" borderId="4" xfId="0" applyFont="1" applyBorder="1" applyAlignment="1">
      <alignment horizontal="center" vertical="center"/>
    </xf>
    <xf numFmtId="0" fontId="55" fillId="0" borderId="0" xfId="0" applyFont="1" applyBorder="1" applyAlignment="1">
      <alignment horizontal="center" vertical="center"/>
    </xf>
    <xf numFmtId="0" fontId="55" fillId="0" borderId="5" xfId="0" applyFont="1" applyBorder="1" applyAlignment="1">
      <alignment horizontal="center" vertical="center"/>
    </xf>
    <xf numFmtId="1" fontId="0" fillId="0" borderId="7" xfId="0" applyNumberFormat="1" applyBorder="1" applyAlignment="1">
      <alignment horizontal="center"/>
    </xf>
    <xf numFmtId="1" fontId="72" fillId="0" borderId="0" xfId="0" applyNumberFormat="1" applyFont="1" applyBorder="1" applyAlignment="1">
      <alignment horizontal="center"/>
    </xf>
    <xf numFmtId="0" fontId="72" fillId="0" borderId="0" xfId="0" applyFont="1" applyAlignment="1">
      <alignment horizontal="center"/>
    </xf>
    <xf numFmtId="0" fontId="60" fillId="0" borderId="0" xfId="0" applyFont="1" applyAlignment="1">
      <alignment horizontal="center"/>
    </xf>
    <xf numFmtId="0" fontId="60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3" fontId="0" fillId="0" borderId="0" xfId="0" applyNumberFormat="1"/>
    <xf numFmtId="0" fontId="73" fillId="0" borderId="0" xfId="0" applyFont="1" applyAlignment="1">
      <alignment horizontal="center" vertical="center"/>
    </xf>
    <xf numFmtId="3" fontId="73" fillId="0" borderId="0" xfId="0" applyNumberFormat="1" applyFont="1" applyAlignment="1">
      <alignment horizontal="center" vertical="center"/>
    </xf>
    <xf numFmtId="1" fontId="71" fillId="0" borderId="0" xfId="0" applyNumberFormat="1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70" fillId="0" borderId="0" xfId="0" applyNumberFormat="1" applyFont="1" applyBorder="1" applyAlignment="1">
      <alignment horizontal="center" vertical="center"/>
    </xf>
    <xf numFmtId="3" fontId="70" fillId="0" borderId="5" xfId="0" applyNumberFormat="1" applyFont="1" applyBorder="1" applyAlignment="1">
      <alignment horizontal="center" vertical="center"/>
    </xf>
    <xf numFmtId="3" fontId="0" fillId="0" borderId="0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8" xfId="0" applyNumberFormat="1" applyBorder="1" applyAlignment="1">
      <alignment horizontal="center"/>
    </xf>
    <xf numFmtId="3" fontId="75" fillId="0" borderId="0" xfId="0" applyNumberFormat="1" applyFont="1" applyAlignment="1">
      <alignment horizontal="center" vertical="center"/>
    </xf>
    <xf numFmtId="3" fontId="75" fillId="7" borderId="93" xfId="0" applyNumberFormat="1" applyFont="1" applyFill="1" applyBorder="1" applyAlignment="1">
      <alignment horizontal="center" vertical="center"/>
    </xf>
    <xf numFmtId="3" fontId="75" fillId="7" borderId="95" xfId="0" applyNumberFormat="1" applyFont="1" applyFill="1" applyBorder="1" applyAlignment="1">
      <alignment horizontal="center" vertical="center"/>
    </xf>
    <xf numFmtId="1" fontId="60" fillId="0" borderId="2" xfId="0" applyNumberFormat="1" applyFont="1" applyBorder="1" applyAlignment="1">
      <alignment horizontal="center"/>
    </xf>
    <xf numFmtId="1" fontId="60" fillId="0" borderId="3" xfId="0" applyNumberFormat="1" applyFont="1" applyBorder="1" applyAlignment="1">
      <alignment horizontal="center"/>
    </xf>
    <xf numFmtId="3" fontId="60" fillId="0" borderId="0" xfId="0" applyNumberFormat="1" applyFont="1" applyBorder="1" applyAlignment="1">
      <alignment vertical="center"/>
    </xf>
    <xf numFmtId="0" fontId="60" fillId="0" borderId="0" xfId="0" applyFont="1" applyAlignment="1"/>
    <xf numFmtId="0" fontId="0" fillId="4" borderId="0" xfId="0" applyFill="1"/>
    <xf numFmtId="0" fontId="60" fillId="0" borderId="0" xfId="0" applyFont="1" applyBorder="1" applyAlignment="1"/>
    <xf numFmtId="3" fontId="57" fillId="4" borderId="0" xfId="0" applyNumberFormat="1" applyFont="1" applyFill="1" applyBorder="1" applyAlignment="1">
      <alignment horizontal="center" vertical="center"/>
    </xf>
    <xf numFmtId="3" fontId="57" fillId="10" borderId="93" xfId="0" applyNumberFormat="1" applyFont="1" applyFill="1" applyBorder="1" applyAlignment="1">
      <alignment horizontal="center" vertical="center"/>
    </xf>
    <xf numFmtId="3" fontId="57" fillId="10" borderId="94" xfId="0" applyNumberFormat="1" applyFont="1" applyFill="1" applyBorder="1" applyAlignment="1">
      <alignment horizontal="center" vertical="center"/>
    </xf>
    <xf numFmtId="3" fontId="57" fillId="10" borderId="95" xfId="0" applyNumberFormat="1" applyFont="1" applyFill="1" applyBorder="1" applyAlignment="1">
      <alignment horizontal="center" vertical="center"/>
    </xf>
    <xf numFmtId="0" fontId="18" fillId="7" borderId="94" xfId="0" applyFont="1" applyFill="1" applyBorder="1" applyAlignment="1">
      <alignment horizontal="center"/>
    </xf>
    <xf numFmtId="0" fontId="18" fillId="7" borderId="95" xfId="0" applyFont="1" applyFill="1" applyBorder="1" applyAlignment="1">
      <alignment horizontal="center"/>
    </xf>
    <xf numFmtId="0" fontId="18" fillId="7" borderId="107" xfId="0" applyFont="1" applyFill="1" applyBorder="1" applyAlignment="1">
      <alignment horizontal="center"/>
    </xf>
    <xf numFmtId="0" fontId="18" fillId="7" borderId="108" xfId="0" applyFont="1" applyFill="1" applyBorder="1" applyAlignment="1">
      <alignment horizontal="center"/>
    </xf>
    <xf numFmtId="3" fontId="73" fillId="11" borderId="93" xfId="0" applyNumberFormat="1" applyFont="1" applyFill="1" applyBorder="1" applyAlignment="1">
      <alignment horizontal="center" vertical="center"/>
    </xf>
    <xf numFmtId="3" fontId="73" fillId="11" borderId="94" xfId="0" applyNumberFormat="1" applyFont="1" applyFill="1" applyBorder="1" applyAlignment="1">
      <alignment horizontal="center" vertical="center"/>
    </xf>
    <xf numFmtId="0" fontId="76" fillId="0" borderId="0" xfId="0" applyFont="1" applyAlignment="1"/>
    <xf numFmtId="1" fontId="76" fillId="0" borderId="0" xfId="0" applyNumberFormat="1" applyFont="1" applyAlignment="1">
      <alignment horizontal="center" vertical="center"/>
    </xf>
    <xf numFmtId="1" fontId="71" fillId="12" borderId="93" xfId="0" applyNumberFormat="1" applyFont="1" applyFill="1" applyBorder="1" applyAlignment="1">
      <alignment horizontal="center" vertical="center"/>
    </xf>
    <xf numFmtId="1" fontId="71" fillId="12" borderId="94" xfId="0" applyNumberFormat="1" applyFont="1" applyFill="1" applyBorder="1" applyAlignment="1">
      <alignment horizontal="center" vertical="center"/>
    </xf>
    <xf numFmtId="1" fontId="71" fillId="12" borderId="95" xfId="0" applyNumberFormat="1" applyFont="1" applyFill="1" applyBorder="1" applyAlignment="1">
      <alignment horizontal="center" vertical="center"/>
    </xf>
    <xf numFmtId="3" fontId="73" fillId="4" borderId="107" xfId="0" applyNumberFormat="1" applyFont="1" applyFill="1" applyBorder="1" applyAlignment="1">
      <alignment horizontal="center" vertical="center"/>
    </xf>
    <xf numFmtId="3" fontId="73" fillId="4" borderId="108" xfId="0" applyNumberFormat="1" applyFont="1" applyFill="1" applyBorder="1" applyAlignment="1">
      <alignment horizontal="center" vertical="center"/>
    </xf>
    <xf numFmtId="0" fontId="19" fillId="0" borderId="0" xfId="0" applyFont="1"/>
    <xf numFmtId="164" fontId="19" fillId="0" borderId="0" xfId="0" applyNumberFormat="1" applyFont="1" applyAlignment="1">
      <alignment horizontal="center" vertical="center"/>
    </xf>
    <xf numFmtId="0" fontId="23" fillId="0" borderId="0" xfId="0" applyFont="1"/>
    <xf numFmtId="0" fontId="31" fillId="0" borderId="0" xfId="0" applyFont="1"/>
    <xf numFmtId="0" fontId="81" fillId="0" borderId="0" xfId="0" applyFont="1" applyAlignment="1">
      <alignment horizontal="center" vertical="center"/>
    </xf>
    <xf numFmtId="0" fontId="81" fillId="0" borderId="0" xfId="0" applyFont="1" applyAlignment="1">
      <alignment vertical="center"/>
    </xf>
    <xf numFmtId="1" fontId="77" fillId="0" borderId="5" xfId="0" applyNumberFormat="1" applyFont="1" applyBorder="1" applyAlignment="1">
      <alignment horizontal="center" vertical="center"/>
    </xf>
    <xf numFmtId="0" fontId="19" fillId="0" borderId="82" xfId="0" applyFont="1" applyBorder="1" applyAlignment="1">
      <alignment vertical="center" wrapText="1"/>
    </xf>
    <xf numFmtId="164" fontId="19" fillId="0" borderId="82" xfId="0" applyNumberFormat="1" applyFont="1" applyBorder="1" applyAlignment="1">
      <alignment horizontal="center" vertical="center"/>
    </xf>
    <xf numFmtId="0" fontId="77" fillId="0" borderId="82" xfId="0" applyFont="1" applyBorder="1" applyAlignment="1">
      <alignment horizontal="center" vertical="center"/>
    </xf>
    <xf numFmtId="1" fontId="77" fillId="0" borderId="115" xfId="0" applyNumberFormat="1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/>
    </xf>
    <xf numFmtId="164" fontId="19" fillId="0" borderId="3" xfId="0" applyNumberFormat="1" applyFont="1" applyBorder="1" applyAlignment="1">
      <alignment horizontal="center" vertical="center"/>
    </xf>
    <xf numFmtId="3" fontId="19" fillId="0" borderId="4" xfId="0" applyNumberFormat="1" applyFont="1" applyBorder="1" applyAlignment="1">
      <alignment horizontal="center" vertical="center"/>
    </xf>
    <xf numFmtId="164" fontId="19" fillId="0" borderId="5" xfId="0" applyNumberFormat="1" applyFont="1" applyBorder="1" applyAlignment="1">
      <alignment horizontal="center" vertical="center"/>
    </xf>
    <xf numFmtId="3" fontId="19" fillId="0" borderId="6" xfId="0" applyNumberFormat="1" applyFont="1" applyBorder="1" applyAlignment="1">
      <alignment horizontal="center" vertical="center"/>
    </xf>
    <xf numFmtId="164" fontId="19" fillId="0" borderId="8" xfId="0" applyNumberFormat="1" applyFont="1" applyBorder="1" applyAlignment="1">
      <alignment horizontal="center" vertical="center"/>
    </xf>
    <xf numFmtId="0" fontId="13" fillId="0" borderId="87" xfId="0" applyFont="1" applyBorder="1" applyAlignment="1">
      <alignment horizontal="center" vertical="center"/>
    </xf>
    <xf numFmtId="3" fontId="18" fillId="0" borderId="111" xfId="0" applyNumberFormat="1" applyFont="1" applyBorder="1" applyAlignment="1">
      <alignment horizontal="center" vertical="center"/>
    </xf>
    <xf numFmtId="0" fontId="13" fillId="0" borderId="56" xfId="0" applyFont="1" applyBorder="1" applyAlignment="1">
      <alignment horizontal="center" vertical="center"/>
    </xf>
    <xf numFmtId="3" fontId="18" fillId="0" borderId="113" xfId="0" applyNumberFormat="1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3" fontId="18" fillId="0" borderId="116" xfId="0" applyNumberFormat="1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1" fontId="81" fillId="0" borderId="0" xfId="0" applyNumberFormat="1" applyFont="1" applyAlignment="1">
      <alignment horizontal="center" vertical="center"/>
    </xf>
    <xf numFmtId="1" fontId="19" fillId="0" borderId="0" xfId="0" applyNumberFormat="1" applyFont="1" applyAlignment="1">
      <alignment horizontal="center"/>
    </xf>
    <xf numFmtId="0" fontId="19" fillId="0" borderId="1" xfId="0" applyFont="1" applyBorder="1" applyAlignment="1">
      <alignment horizontal="center"/>
    </xf>
    <xf numFmtId="1" fontId="19" fillId="0" borderId="3" xfId="0" applyNumberFormat="1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1" fontId="19" fillId="0" borderId="5" xfId="0" applyNumberFormat="1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1" fontId="19" fillId="0" borderId="8" xfId="0" applyNumberFormat="1" applyFont="1" applyBorder="1" applyAlignment="1">
      <alignment horizontal="center"/>
    </xf>
    <xf numFmtId="0" fontId="0" fillId="0" borderId="0" xfId="0" applyAlignment="1">
      <alignment horizontal="left" vertical="center"/>
    </xf>
    <xf numFmtId="0" fontId="25" fillId="0" borderId="74" xfId="0" applyFont="1" applyBorder="1" applyAlignment="1">
      <alignment horizontal="center" vertical="center" wrapText="1"/>
    </xf>
    <xf numFmtId="0" fontId="25" fillId="0" borderId="75" xfId="0" applyFont="1" applyBorder="1" applyAlignment="1">
      <alignment horizontal="center" vertical="center" wrapText="1"/>
    </xf>
    <xf numFmtId="0" fontId="25" fillId="0" borderId="51" xfId="0" applyFont="1" applyBorder="1" applyAlignment="1">
      <alignment horizontal="center" vertical="center" wrapText="1"/>
    </xf>
    <xf numFmtId="0" fontId="25" fillId="0" borderId="52" xfId="0" applyFont="1" applyBorder="1" applyAlignment="1">
      <alignment horizontal="center" vertical="center" wrapText="1"/>
    </xf>
    <xf numFmtId="0" fontId="25" fillId="0" borderId="76" xfId="0" applyFont="1" applyBorder="1" applyAlignment="1">
      <alignment horizontal="center" vertical="center" wrapText="1"/>
    </xf>
    <xf numFmtId="0" fontId="25" fillId="0" borderId="7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textRotation="90" wrapText="1"/>
    </xf>
    <xf numFmtId="0" fontId="10" fillId="0" borderId="10" xfId="0" applyFont="1" applyBorder="1" applyAlignment="1">
      <alignment horizontal="center" vertical="center" textRotation="90" wrapText="1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48" xfId="0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22" fillId="0" borderId="9" xfId="0" applyFont="1" applyBorder="1" applyAlignment="1">
      <alignment horizontal="center" vertical="center" textRotation="90" wrapText="1"/>
    </xf>
    <xf numFmtId="0" fontId="22" fillId="0" borderId="10" xfId="0" applyFont="1" applyBorder="1" applyAlignment="1">
      <alignment horizontal="center" vertical="center" textRotation="90" wrapText="1"/>
    </xf>
    <xf numFmtId="0" fontId="0" fillId="0" borderId="0" xfId="0" applyBorder="1" applyAlignment="1">
      <alignment horizontal="center" vertical="center"/>
    </xf>
    <xf numFmtId="0" fontId="0" fillId="0" borderId="45" xfId="0" applyBorder="1" applyAlignment="1">
      <alignment horizontal="left" vertical="center" wrapText="1"/>
    </xf>
    <xf numFmtId="0" fontId="0" fillId="0" borderId="47" xfId="0" applyBorder="1" applyAlignment="1">
      <alignment horizontal="left" vertical="center" wrapText="1"/>
    </xf>
    <xf numFmtId="0" fontId="0" fillId="0" borderId="46" xfId="0" applyBorder="1" applyAlignment="1">
      <alignment horizontal="left" vertical="center" wrapText="1"/>
    </xf>
    <xf numFmtId="0" fontId="0" fillId="0" borderId="79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0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81" xfId="0" applyBorder="1" applyAlignment="1">
      <alignment horizontal="center" vertical="center"/>
    </xf>
    <xf numFmtId="0" fontId="0" fillId="0" borderId="82" xfId="0" applyBorder="1" applyAlignment="1">
      <alignment horizontal="center" vertical="center"/>
    </xf>
    <xf numFmtId="0" fontId="25" fillId="0" borderId="16" xfId="0" applyFont="1" applyBorder="1" applyAlignment="1">
      <alignment horizontal="center" vertical="center" textRotation="90" wrapText="1"/>
    </xf>
    <xf numFmtId="0" fontId="0" fillId="0" borderId="40" xfId="0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35" fillId="0" borderId="22" xfId="0" applyFont="1" applyBorder="1" applyAlignment="1">
      <alignment horizontal="center" vertical="center" textRotation="90" wrapText="1"/>
    </xf>
    <xf numFmtId="0" fontId="35" fillId="0" borderId="23" xfId="0" applyFont="1" applyBorder="1" applyAlignment="1">
      <alignment horizontal="center" vertical="center" textRotation="90" wrapText="1"/>
    </xf>
    <xf numFmtId="0" fontId="35" fillId="0" borderId="24" xfId="0" applyFont="1" applyBorder="1" applyAlignment="1">
      <alignment horizontal="center" vertical="center" textRotation="90" wrapText="1"/>
    </xf>
    <xf numFmtId="0" fontId="20" fillId="0" borderId="64" xfId="0" applyFont="1" applyBorder="1" applyAlignment="1">
      <alignment horizontal="center" vertical="center" textRotation="90" wrapText="1"/>
    </xf>
    <xf numFmtId="0" fontId="20" fillId="0" borderId="23" xfId="0" applyFont="1" applyBorder="1" applyAlignment="1">
      <alignment horizontal="center" vertical="center" textRotation="90" wrapText="1"/>
    </xf>
    <xf numFmtId="0" fontId="20" fillId="0" borderId="65" xfId="0" applyFont="1" applyBorder="1" applyAlignment="1">
      <alignment horizontal="center" vertical="center" textRotation="90" wrapText="1"/>
    </xf>
    <xf numFmtId="0" fontId="19" fillId="0" borderId="0" xfId="0" applyFont="1" applyBorder="1" applyAlignment="1">
      <alignment horizontal="center" vertical="center" textRotation="90" wrapText="1"/>
    </xf>
    <xf numFmtId="0" fontId="0" fillId="0" borderId="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3" xfId="0" applyBorder="1" applyAlignment="1">
      <alignment horizontal="left" vertical="center"/>
    </xf>
    <xf numFmtId="0" fontId="5" fillId="0" borderId="86" xfId="0" applyFont="1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87" xfId="0" applyBorder="1" applyAlignment="1">
      <alignment horizontal="left" vertical="center"/>
    </xf>
    <xf numFmtId="0" fontId="25" fillId="0" borderId="1" xfId="0" applyFont="1" applyBorder="1" applyAlignment="1">
      <alignment horizontal="center" vertical="center" textRotation="90" wrapText="1"/>
    </xf>
    <xf numFmtId="0" fontId="25" fillId="0" borderId="4" xfId="0" applyFont="1" applyBorder="1" applyAlignment="1">
      <alignment horizontal="center" vertical="center" textRotation="90" wrapText="1"/>
    </xf>
    <xf numFmtId="0" fontId="25" fillId="0" borderId="0" xfId="0" applyFont="1" applyBorder="1" applyAlignment="1">
      <alignment horizontal="center" vertical="center" textRotation="90" wrapText="1"/>
    </xf>
    <xf numFmtId="0" fontId="25" fillId="0" borderId="6" xfId="0" applyFont="1" applyBorder="1" applyAlignment="1">
      <alignment horizontal="center" vertical="center" textRotation="90" wrapText="1"/>
    </xf>
    <xf numFmtId="0" fontId="0" fillId="0" borderId="18" xfId="0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0" fillId="0" borderId="40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textRotation="90" wrapText="1"/>
    </xf>
    <xf numFmtId="0" fontId="22" fillId="0" borderId="4" xfId="0" applyFont="1" applyBorder="1" applyAlignment="1">
      <alignment horizontal="center" vertical="center" textRotation="90" wrapText="1"/>
    </xf>
    <xf numFmtId="0" fontId="22" fillId="0" borderId="6" xfId="0" applyFont="1" applyBorder="1" applyAlignment="1">
      <alignment horizontal="center" vertical="center" textRotation="90" wrapText="1"/>
    </xf>
    <xf numFmtId="0" fontId="22" fillId="0" borderId="5" xfId="0" applyFont="1" applyBorder="1" applyAlignment="1">
      <alignment horizontal="center" vertical="center" textRotation="90" wrapText="1"/>
    </xf>
    <xf numFmtId="0" fontId="22" fillId="0" borderId="8" xfId="0" applyFont="1" applyBorder="1" applyAlignment="1">
      <alignment horizontal="center" vertical="center" textRotation="90" wrapText="1"/>
    </xf>
    <xf numFmtId="0" fontId="0" fillId="0" borderId="57" xfId="0" applyBorder="1" applyAlignment="1">
      <alignment horizontal="left" vertical="center"/>
    </xf>
    <xf numFmtId="0" fontId="4" fillId="0" borderId="78" xfId="0" applyFont="1" applyBorder="1" applyAlignment="1">
      <alignment horizontal="left" vertical="center" wrapText="1"/>
    </xf>
    <xf numFmtId="0" fontId="5" fillId="0" borderId="83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84" xfId="0" applyFont="1" applyBorder="1" applyAlignment="1">
      <alignment horizontal="left" vertical="center" wrapText="1"/>
    </xf>
    <xf numFmtId="0" fontId="5" fillId="0" borderId="85" xfId="0" applyFont="1" applyBorder="1" applyAlignment="1">
      <alignment horizontal="left" vertical="center" wrapText="1"/>
    </xf>
    <xf numFmtId="0" fontId="35" fillId="0" borderId="12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vertical="center" wrapText="1"/>
    </xf>
    <xf numFmtId="0" fontId="35" fillId="0" borderId="15" xfId="0" applyFont="1" applyBorder="1" applyAlignment="1">
      <alignment horizontal="center" vertical="center" wrapText="1"/>
    </xf>
    <xf numFmtId="0" fontId="35" fillId="0" borderId="16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7" fillId="0" borderId="9" xfId="0" applyFont="1" applyBorder="1" applyAlignment="1">
      <alignment horizontal="center" vertical="center" textRotation="90" wrapText="1"/>
    </xf>
    <xf numFmtId="0" fontId="0" fillId="0" borderId="10" xfId="0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textRotation="90" wrapText="1"/>
    </xf>
    <xf numFmtId="0" fontId="0" fillId="0" borderId="0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39" fillId="0" borderId="0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39" fillId="0" borderId="15" xfId="0" applyFont="1" applyBorder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26" fillId="0" borderId="1" xfId="0" applyFont="1" applyBorder="1" applyAlignment="1">
      <alignment horizontal="center" vertical="center" textRotation="90" wrapText="1"/>
    </xf>
    <xf numFmtId="0" fontId="26" fillId="0" borderId="3" xfId="0" applyFont="1" applyBorder="1" applyAlignment="1">
      <alignment horizontal="center" vertical="center" textRotation="90" wrapText="1"/>
    </xf>
    <xf numFmtId="0" fontId="26" fillId="0" borderId="4" xfId="0" applyFont="1" applyBorder="1" applyAlignment="1">
      <alignment horizontal="center" vertical="center" textRotation="90" wrapText="1"/>
    </xf>
    <xf numFmtId="0" fontId="26" fillId="0" borderId="5" xfId="0" applyFont="1" applyBorder="1" applyAlignment="1">
      <alignment horizontal="center" vertical="center" textRotation="90" wrapText="1"/>
    </xf>
    <xf numFmtId="0" fontId="26" fillId="0" borderId="0" xfId="0" applyFont="1" applyBorder="1" applyAlignment="1">
      <alignment horizontal="center" vertical="center" textRotation="90" wrapText="1"/>
    </xf>
    <xf numFmtId="0" fontId="26" fillId="0" borderId="6" xfId="0" applyFont="1" applyBorder="1" applyAlignment="1">
      <alignment horizontal="center" vertical="center" textRotation="90" wrapText="1"/>
    </xf>
    <xf numFmtId="0" fontId="26" fillId="0" borderId="8" xfId="0" applyFont="1" applyBorder="1" applyAlignment="1">
      <alignment horizontal="center" vertical="center" textRotation="90" wrapText="1"/>
    </xf>
    <xf numFmtId="0" fontId="26" fillId="0" borderId="9" xfId="0" applyFont="1" applyBorder="1" applyAlignment="1">
      <alignment horizontal="center" vertical="center" textRotation="90" wrapText="1"/>
    </xf>
    <xf numFmtId="0" fontId="28" fillId="0" borderId="10" xfId="0" applyFont="1" applyBorder="1" applyAlignment="1">
      <alignment horizontal="center" vertical="center" textRotation="90" wrapText="1"/>
    </xf>
    <xf numFmtId="0" fontId="28" fillId="0" borderId="11" xfId="0" applyFont="1" applyBorder="1" applyAlignment="1">
      <alignment horizontal="center" vertical="center" textRotation="90" wrapText="1"/>
    </xf>
    <xf numFmtId="0" fontId="20" fillId="0" borderId="10" xfId="0" applyFont="1" applyBorder="1" applyAlignment="1">
      <alignment horizontal="center" vertical="center" textRotation="90" wrapText="1"/>
    </xf>
    <xf numFmtId="0" fontId="20" fillId="0" borderId="63" xfId="0" applyFont="1" applyBorder="1" applyAlignment="1">
      <alignment horizontal="center" vertical="center" textRotation="90" wrapText="1"/>
    </xf>
    <xf numFmtId="0" fontId="0" fillId="0" borderId="40" xfId="0" applyBorder="1" applyAlignment="1">
      <alignment horizontal="left"/>
    </xf>
    <xf numFmtId="0" fontId="0" fillId="0" borderId="44" xfId="0" applyBorder="1" applyAlignment="1">
      <alignment horizontal="left"/>
    </xf>
    <xf numFmtId="0" fontId="0" fillId="0" borderId="41" xfId="0" applyBorder="1" applyAlignment="1">
      <alignment horizontal="left"/>
    </xf>
    <xf numFmtId="0" fontId="14" fillId="0" borderId="62" xfId="0" applyFont="1" applyBorder="1" applyAlignment="1">
      <alignment horizontal="center" vertical="center" wrapText="1"/>
    </xf>
    <xf numFmtId="0" fontId="14" fillId="0" borderId="56" xfId="0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62" xfId="0" applyBorder="1" applyAlignment="1">
      <alignment horizontal="left" vertical="center" wrapText="1"/>
    </xf>
    <xf numFmtId="0" fontId="0" fillId="0" borderId="56" xfId="0" applyBorder="1" applyAlignment="1">
      <alignment horizontal="left" vertical="center" wrapText="1"/>
    </xf>
    <xf numFmtId="0" fontId="28" fillId="0" borderId="22" xfId="0" applyFont="1" applyBorder="1" applyAlignment="1">
      <alignment horizontal="center" vertical="center" textRotation="90" wrapText="1"/>
    </xf>
    <xf numFmtId="0" fontId="28" fillId="0" borderId="23" xfId="0" applyFont="1" applyBorder="1" applyAlignment="1">
      <alignment horizontal="center" vertical="center" textRotation="90" wrapText="1"/>
    </xf>
    <xf numFmtId="0" fontId="28" fillId="0" borderId="24" xfId="0" applyFont="1" applyBorder="1" applyAlignment="1">
      <alignment horizontal="center" vertical="center" textRotation="90" wrapText="1"/>
    </xf>
    <xf numFmtId="0" fontId="0" fillId="0" borderId="12" xfId="0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11" fillId="0" borderId="5" xfId="0" applyFont="1" applyBorder="1" applyAlignment="1">
      <alignment horizontal="center" vertical="center" textRotation="90" wrapText="1"/>
    </xf>
    <xf numFmtId="0" fontId="5" fillId="0" borderId="17" xfId="0" applyFont="1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7" xfId="0" applyBorder="1" applyAlignment="1">
      <alignment horizontal="right" vertical="center"/>
    </xf>
    <xf numFmtId="0" fontId="0" fillId="0" borderId="15" xfId="0" applyBorder="1" applyAlignment="1">
      <alignment horizontal="left" vertical="center"/>
    </xf>
    <xf numFmtId="0" fontId="0" fillId="0" borderId="28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0" fillId="0" borderId="71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46" fillId="0" borderId="0" xfId="0" applyFont="1" applyBorder="1" applyAlignment="1">
      <alignment horizontal="center" vertical="center" wrapText="1"/>
    </xf>
    <xf numFmtId="0" fontId="46" fillId="0" borderId="5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textRotation="90" wrapText="1"/>
    </xf>
    <xf numFmtId="0" fontId="25" fillId="0" borderId="12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34" fillId="0" borderId="13" xfId="0" applyFont="1" applyBorder="1" applyAlignment="1">
      <alignment horizontal="center" vertical="center" wrapText="1"/>
    </xf>
    <xf numFmtId="0" fontId="34" fillId="0" borderId="18" xfId="0" applyFont="1" applyBorder="1" applyAlignment="1">
      <alignment horizontal="center" vertical="center" wrapTex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3" fillId="0" borderId="22" xfId="0" applyFont="1" applyBorder="1" applyAlignment="1">
      <alignment horizontal="center" vertical="center" textRotation="90" wrapText="1"/>
    </xf>
    <xf numFmtId="0" fontId="33" fillId="0" borderId="23" xfId="0" applyFont="1" applyBorder="1" applyAlignment="1">
      <alignment horizontal="center" vertical="center" textRotation="90" wrapText="1"/>
    </xf>
    <xf numFmtId="0" fontId="21" fillId="0" borderId="1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22" fillId="0" borderId="36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6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0" fillId="0" borderId="16" xfId="0" applyBorder="1" applyAlignment="1">
      <alignment horizontal="left" vertical="center"/>
    </xf>
    <xf numFmtId="0" fontId="14" fillId="0" borderId="12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left" vertical="center" wrapText="1"/>
    </xf>
    <xf numFmtId="0" fontId="14" fillId="0" borderId="18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left" vertical="center" wrapText="1"/>
    </xf>
    <xf numFmtId="0" fontId="35" fillId="0" borderId="22" xfId="0" applyFont="1" applyBorder="1" applyAlignment="1">
      <alignment horizontal="left" vertical="center" wrapText="1"/>
    </xf>
    <xf numFmtId="0" fontId="35" fillId="0" borderId="23" xfId="0" applyFont="1" applyBorder="1" applyAlignment="1">
      <alignment horizontal="left" vertical="center" wrapText="1"/>
    </xf>
    <xf numFmtId="0" fontId="35" fillId="0" borderId="24" xfId="0" applyFont="1" applyBorder="1" applyAlignment="1">
      <alignment horizontal="left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textRotation="90" wrapText="1"/>
    </xf>
    <xf numFmtId="0" fontId="10" fillId="0" borderId="0" xfId="0" applyFont="1" applyBorder="1" applyAlignment="1">
      <alignment horizontal="center" vertical="center" textRotation="90" wrapText="1"/>
    </xf>
    <xf numFmtId="0" fontId="10" fillId="0" borderId="7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 vertical="center" wrapText="1"/>
    </xf>
    <xf numFmtId="0" fontId="28" fillId="0" borderId="78" xfId="0" applyFont="1" applyBorder="1" applyAlignment="1">
      <alignment horizontal="left" vertical="center" wrapText="1"/>
    </xf>
    <xf numFmtId="0" fontId="28" fillId="0" borderId="15" xfId="0" applyFont="1" applyBorder="1" applyAlignment="1">
      <alignment horizontal="left" vertical="center" wrapText="1"/>
    </xf>
    <xf numFmtId="0" fontId="28" fillId="0" borderId="17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center" vertical="center" textRotation="90" wrapText="1"/>
    </xf>
    <xf numFmtId="0" fontId="20" fillId="0" borderId="11" xfId="0" applyFont="1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40" fillId="0" borderId="72" xfId="0" applyFont="1" applyBorder="1" applyAlignment="1">
      <alignment horizontal="center" vertical="center"/>
    </xf>
    <xf numFmtId="0" fontId="40" fillId="0" borderId="34" xfId="0" applyFont="1" applyBorder="1" applyAlignment="1">
      <alignment horizontal="center" vertical="center"/>
    </xf>
    <xf numFmtId="0" fontId="40" fillId="0" borderId="73" xfId="0" applyFont="1" applyBorder="1" applyAlignment="1">
      <alignment horizontal="center" vertical="center"/>
    </xf>
    <xf numFmtId="0" fontId="0" fillId="0" borderId="70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26" fillId="0" borderId="1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33" fillId="0" borderId="65" xfId="0" applyFont="1" applyBorder="1" applyAlignment="1">
      <alignment horizontal="center" vertical="center" textRotation="90" wrapText="1"/>
    </xf>
    <xf numFmtId="0" fontId="21" fillId="0" borderId="12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textRotation="90" wrapText="1"/>
    </xf>
    <xf numFmtId="0" fontId="33" fillId="0" borderId="10" xfId="0" applyFont="1" applyBorder="1" applyAlignment="1">
      <alignment horizontal="center" vertical="center" textRotation="90" wrapText="1"/>
    </xf>
    <xf numFmtId="0" fontId="33" fillId="0" borderId="11" xfId="0" applyFont="1" applyBorder="1" applyAlignment="1">
      <alignment horizontal="center" vertical="center" textRotation="90" wrapText="1"/>
    </xf>
    <xf numFmtId="0" fontId="12" fillId="0" borderId="9" xfId="0" applyFont="1" applyBorder="1" applyAlignment="1">
      <alignment horizontal="center" vertical="center" textRotation="88" wrapText="1"/>
    </xf>
    <xf numFmtId="0" fontId="12" fillId="0" borderId="10" xfId="0" applyFont="1" applyBorder="1" applyAlignment="1">
      <alignment horizontal="center" vertical="center" textRotation="88" wrapText="1"/>
    </xf>
    <xf numFmtId="0" fontId="12" fillId="0" borderId="11" xfId="0" applyFont="1" applyBorder="1" applyAlignment="1">
      <alignment horizontal="center" vertical="center" textRotation="88" wrapText="1"/>
    </xf>
    <xf numFmtId="0" fontId="12" fillId="0" borderId="22" xfId="0" applyFont="1" applyBorder="1" applyAlignment="1">
      <alignment horizontal="center" vertical="center" textRotation="90" wrapText="1"/>
    </xf>
    <xf numFmtId="0" fontId="12" fillId="0" borderId="23" xfId="0" applyFont="1" applyBorder="1" applyAlignment="1">
      <alignment horizontal="center" vertical="center" textRotation="90" wrapText="1"/>
    </xf>
    <xf numFmtId="0" fontId="42" fillId="0" borderId="26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0" fillId="0" borderId="45" xfId="0" applyBorder="1" applyAlignment="1">
      <alignment horizontal="left" vertical="center"/>
    </xf>
    <xf numFmtId="0" fontId="0" fillId="0" borderId="46" xfId="0" applyBorder="1" applyAlignment="1">
      <alignment horizontal="left" vertical="center"/>
    </xf>
    <xf numFmtId="0" fontId="0" fillId="0" borderId="42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22" fillId="0" borderId="37" xfId="0" applyFont="1" applyBorder="1" applyAlignment="1">
      <alignment horizontal="left" vertical="center"/>
    </xf>
    <xf numFmtId="0" fontId="0" fillId="0" borderId="47" xfId="0" applyBorder="1" applyAlignment="1">
      <alignment horizontal="left" vertical="center"/>
    </xf>
    <xf numFmtId="0" fontId="0" fillId="0" borderId="48" xfId="0" applyBorder="1" applyAlignment="1">
      <alignment horizontal="left" vertical="center"/>
    </xf>
    <xf numFmtId="0" fontId="48" fillId="0" borderId="28" xfId="0" applyFont="1" applyBorder="1" applyAlignment="1">
      <alignment horizontal="left" vertical="center"/>
    </xf>
    <xf numFmtId="0" fontId="48" fillId="0" borderId="29" xfId="0" applyFont="1" applyBorder="1" applyAlignment="1">
      <alignment horizontal="left" vertical="center"/>
    </xf>
    <xf numFmtId="0" fontId="48" fillId="0" borderId="30" xfId="0" applyFont="1" applyBorder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66" xfId="0" applyFont="1" applyBorder="1" applyAlignment="1">
      <alignment horizontal="center" vertical="center"/>
    </xf>
    <xf numFmtId="0" fontId="9" fillId="0" borderId="67" xfId="0" applyFont="1" applyBorder="1" applyAlignment="1">
      <alignment horizontal="center" vertical="center"/>
    </xf>
    <xf numFmtId="0" fontId="9" fillId="4" borderId="67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41" fillId="0" borderId="97" xfId="0" applyFont="1" applyBorder="1" applyAlignment="1">
      <alignment horizontal="left" vertical="center" wrapText="1" indent="2"/>
    </xf>
    <xf numFmtId="0" fontId="41" fillId="0" borderId="98" xfId="0" applyFont="1" applyBorder="1" applyAlignment="1">
      <alignment horizontal="left" vertical="center" wrapText="1" indent="2"/>
    </xf>
    <xf numFmtId="0" fontId="41" fillId="0" borderId="99" xfId="0" applyFont="1" applyBorder="1" applyAlignment="1">
      <alignment horizontal="left" vertical="center" wrapText="1" indent="2"/>
    </xf>
    <xf numFmtId="0" fontId="41" fillId="0" borderId="100" xfId="0" applyFont="1" applyBorder="1" applyAlignment="1">
      <alignment horizontal="left" vertical="center" wrapText="1" indent="2"/>
    </xf>
    <xf numFmtId="0" fontId="41" fillId="0" borderId="101" xfId="0" applyFont="1" applyBorder="1" applyAlignment="1">
      <alignment horizontal="left" vertical="center" wrapText="1" indent="2"/>
    </xf>
    <xf numFmtId="0" fontId="41" fillId="0" borderId="102" xfId="0" applyFont="1" applyBorder="1" applyAlignment="1">
      <alignment horizontal="left" vertical="center" wrapText="1" indent="2"/>
    </xf>
    <xf numFmtId="0" fontId="13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0" fillId="0" borderId="90" xfId="0" applyBorder="1" applyAlignment="1">
      <alignment horizontal="center" vertical="center" wrapText="1"/>
    </xf>
    <xf numFmtId="0" fontId="0" fillId="0" borderId="9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51" xfId="0" applyBorder="1" applyAlignment="1">
      <alignment horizontal="left" vertical="center"/>
    </xf>
    <xf numFmtId="0" fontId="60" fillId="0" borderId="90" xfId="0" applyFont="1" applyBorder="1" applyAlignment="1">
      <alignment horizontal="center" vertical="center" wrapText="1"/>
    </xf>
    <xf numFmtId="0" fontId="60" fillId="0" borderId="92" xfId="0" applyFont="1" applyBorder="1" applyAlignment="1">
      <alignment horizontal="center" vertical="center" wrapText="1"/>
    </xf>
    <xf numFmtId="1" fontId="39" fillId="0" borderId="2" xfId="0" applyNumberFormat="1" applyFont="1" applyBorder="1" applyAlignment="1">
      <alignment horizontal="center" vertical="center" wrapText="1"/>
    </xf>
    <xf numFmtId="0" fontId="53" fillId="0" borderId="74" xfId="0" applyFont="1" applyBorder="1" applyAlignment="1">
      <alignment horizontal="left" vertical="center" wrapText="1"/>
    </xf>
    <xf numFmtId="0" fontId="53" fillId="0" borderId="88" xfId="0" applyFont="1" applyBorder="1" applyAlignment="1">
      <alignment horizontal="left" vertical="center" wrapText="1"/>
    </xf>
    <xf numFmtId="0" fontId="53" fillId="0" borderId="75" xfId="0" applyFont="1" applyBorder="1" applyAlignment="1">
      <alignment horizontal="left" vertical="center" wrapText="1"/>
    </xf>
    <xf numFmtId="0" fontId="53" fillId="0" borderId="53" xfId="0" applyFont="1" applyBorder="1" applyAlignment="1">
      <alignment horizontal="left" vertical="center" wrapText="1"/>
    </xf>
    <xf numFmtId="0" fontId="53" fillId="0" borderId="54" xfId="0" applyFont="1" applyBorder="1" applyAlignment="1">
      <alignment horizontal="left" vertical="center" wrapText="1"/>
    </xf>
    <xf numFmtId="0" fontId="53" fillId="0" borderId="55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52" xfId="0" applyFont="1" applyBorder="1" applyAlignment="1">
      <alignment horizontal="left" vertical="center"/>
    </xf>
    <xf numFmtId="0" fontId="40" fillId="0" borderId="74" xfId="0" applyFont="1" applyBorder="1" applyAlignment="1">
      <alignment horizontal="center"/>
    </xf>
    <xf numFmtId="0" fontId="40" fillId="0" borderId="88" xfId="0" applyFont="1" applyBorder="1" applyAlignment="1">
      <alignment horizontal="center"/>
    </xf>
    <xf numFmtId="0" fontId="0" fillId="0" borderId="89" xfId="0" applyBorder="1" applyAlignment="1">
      <alignment horizontal="center"/>
    </xf>
    <xf numFmtId="0" fontId="0" fillId="0" borderId="7" xfId="0" applyBorder="1" applyAlignment="1">
      <alignment horizontal="center"/>
    </xf>
    <xf numFmtId="0" fontId="19" fillId="0" borderId="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52" xfId="0" applyFont="1" applyBorder="1" applyAlignment="1">
      <alignment horizontal="left" vertical="center"/>
    </xf>
    <xf numFmtId="0" fontId="0" fillId="0" borderId="52" xfId="0" applyBorder="1" applyAlignment="1">
      <alignment horizontal="center" vertical="center"/>
    </xf>
    <xf numFmtId="0" fontId="52" fillId="0" borderId="1" xfId="0" applyFont="1" applyBorder="1" applyAlignment="1">
      <alignment horizontal="left" vertical="center"/>
    </xf>
    <xf numFmtId="0" fontId="52" fillId="0" borderId="2" xfId="0" applyFont="1" applyBorder="1" applyAlignment="1">
      <alignment horizontal="left" vertical="center"/>
    </xf>
    <xf numFmtId="0" fontId="52" fillId="0" borderId="66" xfId="0" applyFont="1" applyBorder="1" applyAlignment="1">
      <alignment horizontal="left" vertical="center"/>
    </xf>
    <xf numFmtId="0" fontId="52" fillId="0" borderId="6" xfId="0" applyFont="1" applyBorder="1" applyAlignment="1">
      <alignment horizontal="left" vertical="center"/>
    </xf>
    <xf numFmtId="0" fontId="52" fillId="0" borderId="7" xfId="0" applyFont="1" applyBorder="1" applyAlignment="1">
      <alignment horizontal="left" vertical="center"/>
    </xf>
    <xf numFmtId="0" fontId="52" fillId="0" borderId="68" xfId="0" applyFont="1" applyBorder="1" applyAlignment="1">
      <alignment horizontal="left" vertical="center"/>
    </xf>
    <xf numFmtId="3" fontId="57" fillId="4" borderId="103" xfId="0" applyNumberFormat="1" applyFont="1" applyFill="1" applyBorder="1" applyAlignment="1">
      <alignment horizontal="left" vertical="center"/>
    </xf>
    <xf numFmtId="3" fontId="57" fillId="4" borderId="58" xfId="0" applyNumberFormat="1" applyFont="1" applyFill="1" applyBorder="1" applyAlignment="1">
      <alignment horizontal="left" vertical="center"/>
    </xf>
    <xf numFmtId="3" fontId="57" fillId="4" borderId="104" xfId="0" applyNumberFormat="1" applyFont="1" applyFill="1" applyBorder="1" applyAlignment="1">
      <alignment horizontal="left" vertical="center"/>
    </xf>
    <xf numFmtId="3" fontId="57" fillId="4" borderId="103" xfId="0" applyNumberFormat="1" applyFont="1" applyFill="1" applyBorder="1" applyAlignment="1">
      <alignment horizontal="right" vertical="center"/>
    </xf>
    <xf numFmtId="3" fontId="57" fillId="4" borderId="58" xfId="0" applyNumberFormat="1" applyFont="1" applyFill="1" applyBorder="1" applyAlignment="1">
      <alignment horizontal="right" vertical="center"/>
    </xf>
    <xf numFmtId="3" fontId="57" fillId="4" borderId="104" xfId="0" applyNumberFormat="1" applyFont="1" applyFill="1" applyBorder="1" applyAlignment="1">
      <alignment horizontal="right" vertical="center"/>
    </xf>
    <xf numFmtId="3" fontId="57" fillId="4" borderId="1" xfId="0" applyNumberFormat="1" applyFont="1" applyFill="1" applyBorder="1" applyAlignment="1">
      <alignment horizontal="center" vertical="center"/>
    </xf>
    <xf numFmtId="3" fontId="57" fillId="4" borderId="3" xfId="0" applyNumberFormat="1" applyFont="1" applyFill="1" applyBorder="1" applyAlignment="1">
      <alignment horizontal="center" vertical="center"/>
    </xf>
    <xf numFmtId="0" fontId="67" fillId="0" borderId="4" xfId="0" applyFont="1" applyBorder="1" applyAlignment="1">
      <alignment horizontal="center" vertical="center"/>
    </xf>
    <xf numFmtId="0" fontId="67" fillId="0" borderId="0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52" fillId="0" borderId="103" xfId="0" applyFont="1" applyBorder="1" applyAlignment="1">
      <alignment horizontal="left" vertical="center"/>
    </xf>
    <xf numFmtId="0" fontId="52" fillId="0" borderId="58" xfId="0" applyFont="1" applyBorder="1" applyAlignment="1">
      <alignment horizontal="left" vertical="center"/>
    </xf>
    <xf numFmtId="0" fontId="52" fillId="0" borderId="104" xfId="0" applyFont="1" applyBorder="1" applyAlignment="1">
      <alignment horizontal="left" vertical="center"/>
    </xf>
    <xf numFmtId="3" fontId="64" fillId="0" borderId="4" xfId="0" applyNumberFormat="1" applyFont="1" applyBorder="1" applyAlignment="1">
      <alignment horizontal="center" vertical="center"/>
    </xf>
    <xf numFmtId="3" fontId="64" fillId="0" borderId="0" xfId="0" applyNumberFormat="1" applyFont="1" applyBorder="1" applyAlignment="1">
      <alignment horizontal="center" vertical="center"/>
    </xf>
    <xf numFmtId="3" fontId="18" fillId="4" borderId="0" xfId="0" applyNumberFormat="1" applyFont="1" applyFill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1" fontId="71" fillId="6" borderId="62" xfId="0" applyNumberFormat="1" applyFont="1" applyFill="1" applyBorder="1" applyAlignment="1">
      <alignment horizontal="center" vertical="center"/>
    </xf>
    <xf numFmtId="1" fontId="71" fillId="6" borderId="56" xfId="0" applyNumberFormat="1" applyFont="1" applyFill="1" applyBorder="1" applyAlignment="1">
      <alignment horizontal="center" vertical="center"/>
    </xf>
    <xf numFmtId="0" fontId="60" fillId="0" borderId="1" xfId="0" applyFont="1" applyBorder="1" applyAlignment="1">
      <alignment horizontal="center" vertical="center"/>
    </xf>
    <xf numFmtId="0" fontId="60" fillId="0" borderId="2" xfId="0" applyFont="1" applyBorder="1" applyAlignment="1">
      <alignment horizontal="center" vertical="center"/>
    </xf>
    <xf numFmtId="0" fontId="72" fillId="0" borderId="0" xfId="0" applyFont="1" applyBorder="1" applyAlignment="1">
      <alignment horizontal="center" vertical="center"/>
    </xf>
    <xf numFmtId="0" fontId="60" fillId="0" borderId="0" xfId="0" applyFont="1" applyBorder="1" applyAlignment="1">
      <alignment horizontal="left" vertical="center"/>
    </xf>
    <xf numFmtId="0" fontId="18" fillId="6" borderId="12" xfId="0" applyFont="1" applyFill="1" applyBorder="1" applyAlignment="1">
      <alignment horizontal="center" vertical="center"/>
    </xf>
    <xf numFmtId="0" fontId="18" fillId="6" borderId="14" xfId="0" applyFont="1" applyFill="1" applyBorder="1" applyAlignment="1">
      <alignment horizontal="center" vertical="center"/>
    </xf>
    <xf numFmtId="3" fontId="57" fillId="4" borderId="0" xfId="0" applyNumberFormat="1" applyFont="1" applyFill="1" applyBorder="1" applyAlignment="1">
      <alignment horizontal="center" vertical="center"/>
    </xf>
    <xf numFmtId="3" fontId="60" fillId="8" borderId="103" xfId="0" applyNumberFormat="1" applyFont="1" applyFill="1" applyBorder="1" applyAlignment="1">
      <alignment horizontal="right" vertical="center" indent="15"/>
    </xf>
    <xf numFmtId="3" fontId="60" fillId="8" borderId="58" xfId="0" applyNumberFormat="1" applyFont="1" applyFill="1" applyBorder="1" applyAlignment="1">
      <alignment horizontal="right" vertical="center" indent="15"/>
    </xf>
    <xf numFmtId="3" fontId="60" fillId="8" borderId="106" xfId="0" applyNumberFormat="1" applyFont="1" applyFill="1" applyBorder="1" applyAlignment="1">
      <alignment horizontal="right" vertical="center" indent="15"/>
    </xf>
    <xf numFmtId="3" fontId="60" fillId="9" borderId="105" xfId="0" applyNumberFormat="1" applyFont="1" applyFill="1" applyBorder="1" applyAlignment="1">
      <alignment horizontal="right" vertical="center" indent="20"/>
    </xf>
    <xf numFmtId="3" fontId="60" fillId="9" borderId="58" xfId="0" applyNumberFormat="1" applyFont="1" applyFill="1" applyBorder="1" applyAlignment="1">
      <alignment horizontal="right" vertical="center" indent="20"/>
    </xf>
    <xf numFmtId="3" fontId="60" fillId="9" borderId="106" xfId="0" applyNumberFormat="1" applyFont="1" applyFill="1" applyBorder="1" applyAlignment="1">
      <alignment horizontal="right" vertical="center" indent="20"/>
    </xf>
    <xf numFmtId="0" fontId="73" fillId="6" borderId="62" xfId="0" applyFont="1" applyFill="1" applyBorder="1" applyAlignment="1">
      <alignment horizontal="center" vertical="center"/>
    </xf>
    <xf numFmtId="0" fontId="73" fillId="6" borderId="56" xfId="0" applyFont="1" applyFill="1" applyBorder="1" applyAlignment="1">
      <alignment horizontal="center" vertical="center"/>
    </xf>
    <xf numFmtId="1" fontId="76" fillId="0" borderId="0" xfId="0" applyNumberFormat="1" applyFont="1" applyAlignment="1">
      <alignment horizontal="left" vertical="center"/>
    </xf>
    <xf numFmtId="3" fontId="0" fillId="0" borderId="0" xfId="0" applyNumberFormat="1" applyAlignment="1">
      <alignment horizontal="center" vertical="center"/>
    </xf>
    <xf numFmtId="3" fontId="75" fillId="0" borderId="0" xfId="0" applyNumberFormat="1" applyFont="1" applyAlignment="1">
      <alignment horizontal="center" vertical="center"/>
    </xf>
    <xf numFmtId="3" fontId="57" fillId="4" borderId="58" xfId="0" applyNumberFormat="1" applyFont="1" applyFill="1" applyBorder="1" applyAlignment="1">
      <alignment horizontal="center" vertical="center"/>
    </xf>
    <xf numFmtId="3" fontId="57" fillId="4" borderId="104" xfId="0" applyNumberFormat="1" applyFont="1" applyFill="1" applyBorder="1" applyAlignment="1">
      <alignment horizontal="center" vertical="center"/>
    </xf>
    <xf numFmtId="0" fontId="79" fillId="0" borderId="103" xfId="0" applyFont="1" applyBorder="1" applyAlignment="1">
      <alignment horizontal="left" vertical="center"/>
    </xf>
    <xf numFmtId="0" fontId="79" fillId="0" borderId="58" xfId="0" applyFont="1" applyBorder="1" applyAlignment="1">
      <alignment horizontal="left" vertical="center"/>
    </xf>
    <xf numFmtId="0" fontId="79" fillId="0" borderId="104" xfId="0" applyFont="1" applyBorder="1" applyAlignment="1">
      <alignment horizontal="left" vertical="center"/>
    </xf>
    <xf numFmtId="0" fontId="85" fillId="0" borderId="103" xfId="0" applyFont="1" applyBorder="1" applyAlignment="1">
      <alignment horizontal="left" vertical="center"/>
    </xf>
    <xf numFmtId="0" fontId="85" fillId="0" borderId="58" xfId="0" applyFont="1" applyBorder="1" applyAlignment="1">
      <alignment horizontal="left" vertical="center"/>
    </xf>
    <xf numFmtId="0" fontId="85" fillId="0" borderId="104" xfId="0" applyFont="1" applyBorder="1" applyAlignment="1">
      <alignment horizontal="left" vertical="center"/>
    </xf>
    <xf numFmtId="0" fontId="19" fillId="0" borderId="0" xfId="0" applyFont="1" applyAlignment="1">
      <alignment horizontal="center"/>
    </xf>
    <xf numFmtId="0" fontId="81" fillId="0" borderId="0" xfId="0" applyFont="1" applyAlignment="1">
      <alignment horizontal="center" vertical="center"/>
    </xf>
    <xf numFmtId="0" fontId="80" fillId="0" borderId="110" xfId="0" applyFont="1" applyBorder="1" applyAlignment="1">
      <alignment horizontal="center" vertical="center"/>
    </xf>
    <xf numFmtId="0" fontId="80" fillId="0" borderId="111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113" xfId="0" applyFont="1" applyBorder="1" applyAlignment="1">
      <alignment horizontal="center" vertical="center"/>
    </xf>
    <xf numFmtId="0" fontId="84" fillId="0" borderId="4" xfId="0" applyFont="1" applyBorder="1" applyAlignment="1">
      <alignment horizontal="left" vertical="center" wrapText="1" indent="2"/>
    </xf>
    <xf numFmtId="0" fontId="84" fillId="0" borderId="0" xfId="0" applyFont="1" applyAlignment="1">
      <alignment horizontal="left" vertical="center" wrapText="1" indent="2"/>
    </xf>
    <xf numFmtId="0" fontId="77" fillId="0" borderId="20" xfId="0" applyFont="1" applyBorder="1" applyAlignment="1">
      <alignment horizontal="center"/>
    </xf>
    <xf numFmtId="0" fontId="78" fillId="0" borderId="112" xfId="0" applyFont="1" applyBorder="1" applyAlignment="1">
      <alignment horizontal="center" vertical="center"/>
    </xf>
    <xf numFmtId="0" fontId="78" fillId="0" borderId="114" xfId="0" applyFont="1" applyBorder="1" applyAlignment="1">
      <alignment horizontal="center" vertical="center"/>
    </xf>
    <xf numFmtId="0" fontId="79" fillId="0" borderId="20" xfId="0" applyFont="1" applyBorder="1" applyAlignment="1">
      <alignment horizontal="center" vertical="center"/>
    </xf>
    <xf numFmtId="0" fontId="79" fillId="0" borderId="82" xfId="0" applyFont="1" applyBorder="1" applyAlignment="1">
      <alignment horizontal="center" vertical="center"/>
    </xf>
    <xf numFmtId="0" fontId="82" fillId="0" borderId="109" xfId="0" applyFont="1" applyBorder="1" applyAlignment="1">
      <alignment horizontal="center" vertical="center"/>
    </xf>
    <xf numFmtId="0" fontId="83" fillId="0" borderId="11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CCCC"/>
      <color rgb="FF99FF99"/>
      <color rgb="FFFCFE98"/>
      <color rgb="FFFFFFCC"/>
      <color rgb="FF99FFCC"/>
      <color rgb="FFF8F8F8"/>
      <color rgb="FFCCFFCC"/>
      <color rgb="FFCCECFF"/>
      <color rgb="FFFFCCFF"/>
      <color rgb="FFF7F7F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Зависимость</a:t>
            </a:r>
            <a:r>
              <a:rPr lang="ru-RU" baseline="0"/>
              <a:t> </a:t>
            </a:r>
            <a:r>
              <a:rPr lang="ru-RU"/>
              <a:t>оборотов от </a:t>
            </a:r>
            <a:r>
              <a:rPr lang="ru-RU">
                <a:latin typeface="Calibri"/>
              </a:rPr>
              <a:t>шагов</a:t>
            </a:r>
            <a:r>
              <a:rPr lang="ru-RU" baseline="0">
                <a:latin typeface="Calibri"/>
              </a:rPr>
              <a:t> </a:t>
            </a:r>
            <a:r>
              <a:rPr lang="ru-RU"/>
              <a:t>опережения (1,4</a:t>
            </a:r>
            <a:r>
              <a:rPr lang="ru-RU">
                <a:latin typeface="Calibri"/>
              </a:rPr>
              <a:t>⁰ на ш</a:t>
            </a:r>
            <a:r>
              <a:rPr lang="ru-RU"/>
              <a:t>аг)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Числа на оборот</c:v>
          </c:tx>
          <c:spPr>
            <a:ln w="57150"/>
          </c:spPr>
          <c:marker>
            <c:symbol val="diamond"/>
            <c:size val="2"/>
            <c:spPr>
              <a:noFill/>
              <a:ln w="57150"/>
            </c:spPr>
          </c:marker>
          <c:xVal>
            <c:numRef>
              <c:f>'График оборотов'!$U$1:$U$32</c:f>
              <c:numCache>
                <c:formatCode>#,##0</c:formatCode>
                <c:ptCount val="32"/>
                <c:pt idx="0">
                  <c:v>243.00542476970318</c:v>
                </c:pt>
                <c:pt idx="1">
                  <c:v>225.02890025575448</c:v>
                </c:pt>
                <c:pt idx="2">
                  <c:v>222.98169398907103</c:v>
                </c:pt>
                <c:pt idx="3">
                  <c:v>221.0327536231884</c:v>
                </c:pt>
                <c:pt idx="4">
                  <c:v>219.05306748466256</c:v>
                </c:pt>
                <c:pt idx="5">
                  <c:v>216.95227272727271</c:v>
                </c:pt>
                <c:pt idx="6">
                  <c:v>215.00443686006827</c:v>
                </c:pt>
                <c:pt idx="7">
                  <c:v>214.02552447552449</c:v>
                </c:pt>
                <c:pt idx="8">
                  <c:v>212.99749103942651</c:v>
                </c:pt>
                <c:pt idx="9">
                  <c:v>210.94473684210527</c:v>
                </c:pt>
                <c:pt idx="10">
                  <c:v>209.92807692307693</c:v>
                </c:pt>
                <c:pt idx="11">
                  <c:v>207.93694779116464</c:v>
                </c:pt>
                <c:pt idx="12">
                  <c:v>206.97254098360656</c:v>
                </c:pt>
                <c:pt idx="13">
                  <c:v>204.92008547008547</c:v>
                </c:pt>
                <c:pt idx="14">
                  <c:v>204.04913043478263</c:v>
                </c:pt>
                <c:pt idx="15">
                  <c:v>200.99677419354839</c:v>
                </c:pt>
                <c:pt idx="16">
                  <c:v>198.11310679611651</c:v>
                </c:pt>
                <c:pt idx="17">
                  <c:v>194.90410256410257</c:v>
                </c:pt>
                <c:pt idx="18">
                  <c:v>190.96338797814207</c:v>
                </c:pt>
                <c:pt idx="19">
                  <c:v>186.86802325581397</c:v>
                </c:pt>
                <c:pt idx="20">
                  <c:v>183.97757575757578</c:v>
                </c:pt>
                <c:pt idx="21">
                  <c:v>177.9032894736842</c:v>
                </c:pt>
                <c:pt idx="22">
                  <c:v>174.18137931034482</c:v>
                </c:pt>
                <c:pt idx="23">
                  <c:v>166.22196969696969</c:v>
                </c:pt>
                <c:pt idx="24">
                  <c:v>157.34416666666667</c:v>
                </c:pt>
                <c:pt idx="25">
                  <c:v>150.36875000000001</c:v>
                </c:pt>
                <c:pt idx="26">
                  <c:v>137.81299999999999</c:v>
                </c:pt>
                <c:pt idx="27">
                  <c:v>121.83295454545456</c:v>
                </c:pt>
                <c:pt idx="28">
                  <c:v>108.51625000000001</c:v>
                </c:pt>
                <c:pt idx="29">
                  <c:v>82.666176470588226</c:v>
                </c:pt>
                <c:pt idx="30">
                  <c:v>45.737500000000011</c:v>
                </c:pt>
                <c:pt idx="31">
                  <c:v>0.24565217391304373</c:v>
                </c:pt>
              </c:numCache>
            </c:numRef>
          </c:xVal>
          <c:yVal>
            <c:numRef>
              <c:f>'График оборотов'!$V$1:$V$32</c:f>
              <c:numCache>
                <c:formatCode>#,##0</c:formatCode>
                <c:ptCount val="32"/>
                <c:pt idx="0">
                  <c:v>9770</c:v>
                </c:pt>
                <c:pt idx="1">
                  <c:v>3910</c:v>
                </c:pt>
                <c:pt idx="2">
                  <c:v>3660</c:v>
                </c:pt>
                <c:pt idx="3">
                  <c:v>3450</c:v>
                </c:pt>
                <c:pt idx="4">
                  <c:v>3260</c:v>
                </c:pt>
                <c:pt idx="5">
                  <c:v>3080</c:v>
                </c:pt>
                <c:pt idx="6">
                  <c:v>2930</c:v>
                </c:pt>
                <c:pt idx="7">
                  <c:v>2860</c:v>
                </c:pt>
                <c:pt idx="8">
                  <c:v>2790</c:v>
                </c:pt>
                <c:pt idx="9">
                  <c:v>2660</c:v>
                </c:pt>
                <c:pt idx="10">
                  <c:v>2600</c:v>
                </c:pt>
                <c:pt idx="11">
                  <c:v>2490</c:v>
                </c:pt>
                <c:pt idx="12">
                  <c:v>2440</c:v>
                </c:pt>
                <c:pt idx="13">
                  <c:v>2340</c:v>
                </c:pt>
                <c:pt idx="14">
                  <c:v>2300</c:v>
                </c:pt>
                <c:pt idx="15">
                  <c:v>2170</c:v>
                </c:pt>
                <c:pt idx="16">
                  <c:v>2060</c:v>
                </c:pt>
                <c:pt idx="17">
                  <c:v>1950</c:v>
                </c:pt>
                <c:pt idx="18">
                  <c:v>1830</c:v>
                </c:pt>
                <c:pt idx="19">
                  <c:v>1720</c:v>
                </c:pt>
                <c:pt idx="20">
                  <c:v>1650</c:v>
                </c:pt>
                <c:pt idx="21">
                  <c:v>1520</c:v>
                </c:pt>
                <c:pt idx="22">
                  <c:v>1450</c:v>
                </c:pt>
                <c:pt idx="23">
                  <c:v>1320</c:v>
                </c:pt>
                <c:pt idx="24">
                  <c:v>1200</c:v>
                </c:pt>
                <c:pt idx="25">
                  <c:v>1120</c:v>
                </c:pt>
                <c:pt idx="26">
                  <c:v>1000</c:v>
                </c:pt>
                <c:pt idx="27">
                  <c:v>880</c:v>
                </c:pt>
                <c:pt idx="28">
                  <c:v>800</c:v>
                </c:pt>
                <c:pt idx="29">
                  <c:v>680</c:v>
                </c:pt>
                <c:pt idx="30">
                  <c:v>560</c:v>
                </c:pt>
                <c:pt idx="31">
                  <c:v>460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095936"/>
        <c:axId val="107102208"/>
      </c:scatterChart>
      <c:valAx>
        <c:axId val="107095936"/>
        <c:scaling>
          <c:orientation val="minMax"/>
          <c:max val="256"/>
        </c:scaling>
        <c:delete val="0"/>
        <c:axPos val="b"/>
        <c:minorGridlines/>
        <c:numFmt formatCode="#,##0" sourceLinked="1"/>
        <c:majorTickMark val="out"/>
        <c:minorTickMark val="none"/>
        <c:tickLblPos val="nextTo"/>
        <c:crossAx val="107102208"/>
        <c:crosses val="autoZero"/>
        <c:crossBetween val="midCat"/>
        <c:majorUnit val="32"/>
        <c:minorUnit val="8"/>
      </c:valAx>
      <c:valAx>
        <c:axId val="107102208"/>
        <c:scaling>
          <c:orientation val="minMax"/>
          <c:max val="10000"/>
        </c:scaling>
        <c:delete val="0"/>
        <c:axPos val="l"/>
        <c:majorGridlines/>
        <c:minorGridlines/>
        <c:numFmt formatCode="#,##0" sourceLinked="1"/>
        <c:majorTickMark val="out"/>
        <c:minorTickMark val="none"/>
        <c:tickLblPos val="nextTo"/>
        <c:crossAx val="107095936"/>
        <c:crosses val="autoZero"/>
        <c:crossBetween val="midCat"/>
        <c:majorUnit val="2000"/>
        <c:minorUnit val="50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>
        <c:manualLayout>
          <c:layoutTarget val="inner"/>
          <c:xMode val="edge"/>
          <c:yMode val="edge"/>
          <c:x val="2.6522045552379369E-2"/>
          <c:y val="7.0590862721527689E-2"/>
          <c:w val="0.87095963694247913"/>
          <c:h val="0.90356089024442332"/>
        </c:manualLayout>
      </c:layout>
      <c:scatterChart>
        <c:scatterStyle val="lineMarker"/>
        <c:varyColors val="0"/>
        <c:ser>
          <c:idx val="0"/>
          <c:order val="0"/>
          <c:tx>
            <c:v>Таблица 1</c:v>
          </c:tx>
          <c:spPr>
            <a:ln w="44450"/>
          </c:spPr>
          <c:marker>
            <c:spPr>
              <a:noFill/>
            </c:spPr>
          </c:marker>
          <c:xVal>
            <c:numRef>
              <c:f>'Графики таблиц'!$U$3:$U$34</c:f>
              <c:numCache>
                <c:formatCode>General</c:formatCode>
                <c:ptCount val="32"/>
                <c:pt idx="0">
                  <c:v>460</c:v>
                </c:pt>
                <c:pt idx="1">
                  <c:v>560</c:v>
                </c:pt>
                <c:pt idx="2">
                  <c:v>680</c:v>
                </c:pt>
                <c:pt idx="3">
                  <c:v>800</c:v>
                </c:pt>
                <c:pt idx="4">
                  <c:v>880</c:v>
                </c:pt>
                <c:pt idx="5">
                  <c:v>1000</c:v>
                </c:pt>
                <c:pt idx="6">
                  <c:v>1120</c:v>
                </c:pt>
                <c:pt idx="7">
                  <c:v>1200</c:v>
                </c:pt>
                <c:pt idx="8">
                  <c:v>1320</c:v>
                </c:pt>
                <c:pt idx="9">
                  <c:v>1450</c:v>
                </c:pt>
                <c:pt idx="10">
                  <c:v>1520</c:v>
                </c:pt>
                <c:pt idx="11">
                  <c:v>1650</c:v>
                </c:pt>
                <c:pt idx="12">
                  <c:v>1720</c:v>
                </c:pt>
                <c:pt idx="13">
                  <c:v>1830</c:v>
                </c:pt>
                <c:pt idx="14">
                  <c:v>1950</c:v>
                </c:pt>
                <c:pt idx="15">
                  <c:v>2060</c:v>
                </c:pt>
                <c:pt idx="16">
                  <c:v>2170</c:v>
                </c:pt>
                <c:pt idx="17">
                  <c:v>2300</c:v>
                </c:pt>
                <c:pt idx="18">
                  <c:v>2340</c:v>
                </c:pt>
                <c:pt idx="19">
                  <c:v>2440</c:v>
                </c:pt>
                <c:pt idx="20">
                  <c:v>2490</c:v>
                </c:pt>
                <c:pt idx="21">
                  <c:v>2600</c:v>
                </c:pt>
                <c:pt idx="22">
                  <c:v>2660</c:v>
                </c:pt>
                <c:pt idx="23">
                  <c:v>2790</c:v>
                </c:pt>
                <c:pt idx="24">
                  <c:v>2860</c:v>
                </c:pt>
                <c:pt idx="25">
                  <c:v>2930</c:v>
                </c:pt>
                <c:pt idx="26">
                  <c:v>3080</c:v>
                </c:pt>
                <c:pt idx="27">
                  <c:v>3260</c:v>
                </c:pt>
                <c:pt idx="28">
                  <c:v>3450</c:v>
                </c:pt>
                <c:pt idx="29">
                  <c:v>3660</c:v>
                </c:pt>
                <c:pt idx="30">
                  <c:v>3910</c:v>
                </c:pt>
                <c:pt idx="31">
                  <c:v>9770</c:v>
                </c:pt>
              </c:numCache>
            </c:numRef>
          </c:xVal>
          <c:yVal>
            <c:numRef>
              <c:f>'Графики таблиц'!$W$3:$W$34</c:f>
              <c:numCache>
                <c:formatCode>General</c:formatCode>
                <c:ptCount val="32"/>
                <c:pt idx="0">
                  <c:v>13.2</c:v>
                </c:pt>
                <c:pt idx="1">
                  <c:v>13.9</c:v>
                </c:pt>
                <c:pt idx="2">
                  <c:v>14.6</c:v>
                </c:pt>
                <c:pt idx="3">
                  <c:v>15.3</c:v>
                </c:pt>
                <c:pt idx="4">
                  <c:v>15.3</c:v>
                </c:pt>
                <c:pt idx="5">
                  <c:v>15.3</c:v>
                </c:pt>
                <c:pt idx="6">
                  <c:v>15.3</c:v>
                </c:pt>
                <c:pt idx="7">
                  <c:v>15.3</c:v>
                </c:pt>
                <c:pt idx="8">
                  <c:v>16</c:v>
                </c:pt>
                <c:pt idx="9">
                  <c:v>16</c:v>
                </c:pt>
                <c:pt idx="10">
                  <c:v>16</c:v>
                </c:pt>
                <c:pt idx="11">
                  <c:v>16.7</c:v>
                </c:pt>
                <c:pt idx="12">
                  <c:v>16.7</c:v>
                </c:pt>
                <c:pt idx="13">
                  <c:v>17.399999999999999</c:v>
                </c:pt>
                <c:pt idx="14">
                  <c:v>17.399999999999999</c:v>
                </c:pt>
                <c:pt idx="15">
                  <c:v>17.399999999999999</c:v>
                </c:pt>
                <c:pt idx="16">
                  <c:v>18.100000000000001</c:v>
                </c:pt>
                <c:pt idx="17">
                  <c:v>18.100000000000001</c:v>
                </c:pt>
                <c:pt idx="18">
                  <c:v>18.8</c:v>
                </c:pt>
                <c:pt idx="19">
                  <c:v>18.8</c:v>
                </c:pt>
                <c:pt idx="20">
                  <c:v>18.8</c:v>
                </c:pt>
                <c:pt idx="21">
                  <c:v>19.5</c:v>
                </c:pt>
                <c:pt idx="22">
                  <c:v>19.5</c:v>
                </c:pt>
                <c:pt idx="23">
                  <c:v>20.2</c:v>
                </c:pt>
                <c:pt idx="24">
                  <c:v>20.9</c:v>
                </c:pt>
                <c:pt idx="25">
                  <c:v>21.6</c:v>
                </c:pt>
                <c:pt idx="26">
                  <c:v>23</c:v>
                </c:pt>
                <c:pt idx="27">
                  <c:v>25.1</c:v>
                </c:pt>
                <c:pt idx="28">
                  <c:v>27.2</c:v>
                </c:pt>
                <c:pt idx="29">
                  <c:v>29.3</c:v>
                </c:pt>
                <c:pt idx="30">
                  <c:v>30</c:v>
                </c:pt>
                <c:pt idx="31">
                  <c:v>30</c:v>
                </c:pt>
              </c:numCache>
            </c:numRef>
          </c:yVal>
          <c:smooth val="0"/>
        </c:ser>
        <c:ser>
          <c:idx val="1"/>
          <c:order val="1"/>
          <c:tx>
            <c:v>Таблица2</c:v>
          </c:tx>
          <c:spPr>
            <a:ln w="44450">
              <a:solidFill>
                <a:srgbClr val="307EF0"/>
              </a:solidFill>
            </a:ln>
          </c:spPr>
          <c:marker>
            <c:symbol val="x"/>
            <c:size val="7"/>
          </c:marker>
          <c:xVal>
            <c:numRef>
              <c:f>'Графики таблиц'!$U$3:$U$34</c:f>
              <c:numCache>
                <c:formatCode>General</c:formatCode>
                <c:ptCount val="32"/>
                <c:pt idx="0">
                  <c:v>460</c:v>
                </c:pt>
                <c:pt idx="1">
                  <c:v>560</c:v>
                </c:pt>
                <c:pt idx="2">
                  <c:v>680</c:v>
                </c:pt>
                <c:pt idx="3">
                  <c:v>800</c:v>
                </c:pt>
                <c:pt idx="4">
                  <c:v>880</c:v>
                </c:pt>
                <c:pt idx="5">
                  <c:v>1000</c:v>
                </c:pt>
                <c:pt idx="6">
                  <c:v>1120</c:v>
                </c:pt>
                <c:pt idx="7">
                  <c:v>1200</c:v>
                </c:pt>
                <c:pt idx="8">
                  <c:v>1320</c:v>
                </c:pt>
                <c:pt idx="9">
                  <c:v>1450</c:v>
                </c:pt>
                <c:pt idx="10">
                  <c:v>1520</c:v>
                </c:pt>
                <c:pt idx="11">
                  <c:v>1650</c:v>
                </c:pt>
                <c:pt idx="12">
                  <c:v>1720</c:v>
                </c:pt>
                <c:pt idx="13">
                  <c:v>1830</c:v>
                </c:pt>
                <c:pt idx="14">
                  <c:v>1950</c:v>
                </c:pt>
                <c:pt idx="15">
                  <c:v>2060</c:v>
                </c:pt>
                <c:pt idx="16">
                  <c:v>2170</c:v>
                </c:pt>
                <c:pt idx="17">
                  <c:v>2300</c:v>
                </c:pt>
                <c:pt idx="18">
                  <c:v>2340</c:v>
                </c:pt>
                <c:pt idx="19">
                  <c:v>2440</c:v>
                </c:pt>
                <c:pt idx="20">
                  <c:v>2490</c:v>
                </c:pt>
                <c:pt idx="21">
                  <c:v>2600</c:v>
                </c:pt>
                <c:pt idx="22">
                  <c:v>2660</c:v>
                </c:pt>
                <c:pt idx="23">
                  <c:v>2790</c:v>
                </c:pt>
                <c:pt idx="24">
                  <c:v>2860</c:v>
                </c:pt>
                <c:pt idx="25">
                  <c:v>2930</c:v>
                </c:pt>
                <c:pt idx="26">
                  <c:v>3080</c:v>
                </c:pt>
                <c:pt idx="27">
                  <c:v>3260</c:v>
                </c:pt>
                <c:pt idx="28">
                  <c:v>3450</c:v>
                </c:pt>
                <c:pt idx="29">
                  <c:v>3660</c:v>
                </c:pt>
                <c:pt idx="30">
                  <c:v>3910</c:v>
                </c:pt>
                <c:pt idx="31">
                  <c:v>9770</c:v>
                </c:pt>
              </c:numCache>
            </c:numRef>
          </c:xVal>
          <c:yVal>
            <c:numRef>
              <c:f>'Графики таблиц'!$Y$3:$Y$34</c:f>
              <c:numCache>
                <c:formatCode>General</c:formatCode>
                <c:ptCount val="32"/>
                <c:pt idx="0">
                  <c:v>13.2</c:v>
                </c:pt>
                <c:pt idx="1">
                  <c:v>13.9</c:v>
                </c:pt>
                <c:pt idx="2">
                  <c:v>14.6</c:v>
                </c:pt>
                <c:pt idx="3">
                  <c:v>15.3</c:v>
                </c:pt>
                <c:pt idx="4">
                  <c:v>15.3</c:v>
                </c:pt>
                <c:pt idx="5">
                  <c:v>15.3</c:v>
                </c:pt>
                <c:pt idx="6">
                  <c:v>15.3</c:v>
                </c:pt>
                <c:pt idx="7">
                  <c:v>15.3</c:v>
                </c:pt>
                <c:pt idx="8">
                  <c:v>15.3</c:v>
                </c:pt>
                <c:pt idx="9">
                  <c:v>16</c:v>
                </c:pt>
                <c:pt idx="10">
                  <c:v>16</c:v>
                </c:pt>
                <c:pt idx="11">
                  <c:v>16</c:v>
                </c:pt>
                <c:pt idx="12">
                  <c:v>16</c:v>
                </c:pt>
                <c:pt idx="13">
                  <c:v>16.7</c:v>
                </c:pt>
                <c:pt idx="14">
                  <c:v>16.7</c:v>
                </c:pt>
                <c:pt idx="15">
                  <c:v>16.7</c:v>
                </c:pt>
                <c:pt idx="16">
                  <c:v>17.399999999999999</c:v>
                </c:pt>
                <c:pt idx="17">
                  <c:v>17.399999999999999</c:v>
                </c:pt>
                <c:pt idx="18">
                  <c:v>18.100000000000001</c:v>
                </c:pt>
                <c:pt idx="19">
                  <c:v>18.100000000000001</c:v>
                </c:pt>
                <c:pt idx="20">
                  <c:v>18.8</c:v>
                </c:pt>
                <c:pt idx="21">
                  <c:v>18.8</c:v>
                </c:pt>
                <c:pt idx="22">
                  <c:v>19.5</c:v>
                </c:pt>
                <c:pt idx="23">
                  <c:v>20.2</c:v>
                </c:pt>
                <c:pt idx="24">
                  <c:v>20.9</c:v>
                </c:pt>
                <c:pt idx="25">
                  <c:v>21.6</c:v>
                </c:pt>
                <c:pt idx="26">
                  <c:v>23</c:v>
                </c:pt>
                <c:pt idx="27">
                  <c:v>24.4</c:v>
                </c:pt>
                <c:pt idx="28">
                  <c:v>26.5</c:v>
                </c:pt>
                <c:pt idx="29">
                  <c:v>28.6</c:v>
                </c:pt>
                <c:pt idx="30">
                  <c:v>30</c:v>
                </c:pt>
                <c:pt idx="31">
                  <c:v>30</c:v>
                </c:pt>
              </c:numCache>
            </c:numRef>
          </c:yVal>
          <c:smooth val="0"/>
        </c:ser>
        <c:ser>
          <c:idx val="2"/>
          <c:order val="2"/>
          <c:tx>
            <c:v>Таблица 3</c:v>
          </c:tx>
          <c:spPr>
            <a:ln w="44450">
              <a:solidFill>
                <a:srgbClr val="00B050"/>
              </a:solidFill>
            </a:ln>
          </c:spPr>
          <c:marker>
            <c:spPr>
              <a:noFill/>
            </c:spPr>
          </c:marker>
          <c:xVal>
            <c:numRef>
              <c:f>'Графики таблиц'!$U$3:$U$34</c:f>
              <c:numCache>
                <c:formatCode>General</c:formatCode>
                <c:ptCount val="32"/>
                <c:pt idx="0">
                  <c:v>460</c:v>
                </c:pt>
                <c:pt idx="1">
                  <c:v>560</c:v>
                </c:pt>
                <c:pt idx="2">
                  <c:v>680</c:v>
                </c:pt>
                <c:pt idx="3">
                  <c:v>800</c:v>
                </c:pt>
                <c:pt idx="4">
                  <c:v>880</c:v>
                </c:pt>
                <c:pt idx="5">
                  <c:v>1000</c:v>
                </c:pt>
                <c:pt idx="6">
                  <c:v>1120</c:v>
                </c:pt>
                <c:pt idx="7">
                  <c:v>1200</c:v>
                </c:pt>
                <c:pt idx="8">
                  <c:v>1320</c:v>
                </c:pt>
                <c:pt idx="9">
                  <c:v>1450</c:v>
                </c:pt>
                <c:pt idx="10">
                  <c:v>1520</c:v>
                </c:pt>
                <c:pt idx="11">
                  <c:v>1650</c:v>
                </c:pt>
                <c:pt idx="12">
                  <c:v>1720</c:v>
                </c:pt>
                <c:pt idx="13">
                  <c:v>1830</c:v>
                </c:pt>
                <c:pt idx="14">
                  <c:v>1950</c:v>
                </c:pt>
                <c:pt idx="15">
                  <c:v>2060</c:v>
                </c:pt>
                <c:pt idx="16">
                  <c:v>2170</c:v>
                </c:pt>
                <c:pt idx="17">
                  <c:v>2300</c:v>
                </c:pt>
                <c:pt idx="18">
                  <c:v>2340</c:v>
                </c:pt>
                <c:pt idx="19">
                  <c:v>2440</c:v>
                </c:pt>
                <c:pt idx="20">
                  <c:v>2490</c:v>
                </c:pt>
                <c:pt idx="21">
                  <c:v>2600</c:v>
                </c:pt>
                <c:pt idx="22">
                  <c:v>2660</c:v>
                </c:pt>
                <c:pt idx="23">
                  <c:v>2790</c:v>
                </c:pt>
                <c:pt idx="24">
                  <c:v>2860</c:v>
                </c:pt>
                <c:pt idx="25">
                  <c:v>2930</c:v>
                </c:pt>
                <c:pt idx="26">
                  <c:v>3080</c:v>
                </c:pt>
                <c:pt idx="27">
                  <c:v>3260</c:v>
                </c:pt>
                <c:pt idx="28">
                  <c:v>3450</c:v>
                </c:pt>
                <c:pt idx="29">
                  <c:v>3660</c:v>
                </c:pt>
                <c:pt idx="30">
                  <c:v>3910</c:v>
                </c:pt>
                <c:pt idx="31">
                  <c:v>9770</c:v>
                </c:pt>
              </c:numCache>
            </c:numRef>
          </c:xVal>
          <c:yVal>
            <c:numRef>
              <c:f>'Графики таблиц'!$AA$3:$AA$34</c:f>
              <c:numCache>
                <c:formatCode>General</c:formatCode>
                <c:ptCount val="32"/>
                <c:pt idx="0">
                  <c:v>15.3</c:v>
                </c:pt>
                <c:pt idx="1">
                  <c:v>15.3</c:v>
                </c:pt>
                <c:pt idx="2">
                  <c:v>15.3</c:v>
                </c:pt>
                <c:pt idx="3">
                  <c:v>15.3</c:v>
                </c:pt>
                <c:pt idx="4">
                  <c:v>15.3</c:v>
                </c:pt>
                <c:pt idx="5">
                  <c:v>15.3</c:v>
                </c:pt>
                <c:pt idx="6">
                  <c:v>15.3</c:v>
                </c:pt>
                <c:pt idx="7">
                  <c:v>15.3</c:v>
                </c:pt>
                <c:pt idx="8">
                  <c:v>15.3</c:v>
                </c:pt>
                <c:pt idx="9">
                  <c:v>15.3</c:v>
                </c:pt>
                <c:pt idx="10">
                  <c:v>15.3</c:v>
                </c:pt>
                <c:pt idx="11">
                  <c:v>15.3</c:v>
                </c:pt>
                <c:pt idx="12">
                  <c:v>15.3</c:v>
                </c:pt>
                <c:pt idx="13">
                  <c:v>15.3</c:v>
                </c:pt>
                <c:pt idx="14">
                  <c:v>15.3</c:v>
                </c:pt>
                <c:pt idx="15">
                  <c:v>15.3</c:v>
                </c:pt>
                <c:pt idx="16">
                  <c:v>15.3</c:v>
                </c:pt>
                <c:pt idx="17">
                  <c:v>15.3</c:v>
                </c:pt>
                <c:pt idx="18">
                  <c:v>16</c:v>
                </c:pt>
                <c:pt idx="19">
                  <c:v>16.7</c:v>
                </c:pt>
                <c:pt idx="20">
                  <c:v>17.399999999999999</c:v>
                </c:pt>
                <c:pt idx="21">
                  <c:v>18.100000000000001</c:v>
                </c:pt>
                <c:pt idx="22">
                  <c:v>18.8</c:v>
                </c:pt>
                <c:pt idx="23">
                  <c:v>19.5</c:v>
                </c:pt>
                <c:pt idx="24">
                  <c:v>20.2</c:v>
                </c:pt>
                <c:pt idx="25">
                  <c:v>21.6</c:v>
                </c:pt>
                <c:pt idx="26">
                  <c:v>23</c:v>
                </c:pt>
                <c:pt idx="27">
                  <c:v>24.4</c:v>
                </c:pt>
                <c:pt idx="28">
                  <c:v>25.8</c:v>
                </c:pt>
                <c:pt idx="29">
                  <c:v>27.9</c:v>
                </c:pt>
                <c:pt idx="30">
                  <c:v>30</c:v>
                </c:pt>
                <c:pt idx="31">
                  <c:v>30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263488"/>
        <c:axId val="107265408"/>
      </c:scatterChart>
      <c:valAx>
        <c:axId val="107263488"/>
        <c:scaling>
          <c:orientation val="minMax"/>
          <c:max val="4500"/>
        </c:scaling>
        <c:delete val="0"/>
        <c:axPos val="b"/>
        <c:minorGridlines/>
        <c:numFmt formatCode="General" sourceLinked="1"/>
        <c:majorTickMark val="out"/>
        <c:minorTickMark val="none"/>
        <c:tickLblPos val="nextTo"/>
        <c:crossAx val="107265408"/>
        <c:crosses val="autoZero"/>
        <c:crossBetween val="midCat"/>
      </c:valAx>
      <c:valAx>
        <c:axId val="107265408"/>
        <c:scaling>
          <c:orientation val="minMax"/>
          <c:max val="31.4"/>
          <c:min val="10.5"/>
        </c:scaling>
        <c:delete val="0"/>
        <c:axPos val="l"/>
        <c:majorGridlines/>
        <c:minorGridlines/>
        <c:numFmt formatCode="General" sourceLinked="1"/>
        <c:majorTickMark val="out"/>
        <c:minorTickMark val="none"/>
        <c:tickLblPos val="nextTo"/>
        <c:crossAx val="107263488"/>
        <c:crosses val="autoZero"/>
        <c:crossBetween val="midCat"/>
        <c:majorUnit val="3.5"/>
        <c:minorUnit val="0.70000000000000007"/>
      </c:valAx>
    </c:plotArea>
    <c:legend>
      <c:legendPos val="r"/>
      <c:layout>
        <c:manualLayout>
          <c:xMode val="edge"/>
          <c:yMode val="edge"/>
          <c:x val="0.90960752059671501"/>
          <c:y val="0.11743074122121204"/>
          <c:w val="7.5852419206781638E-2"/>
          <c:h val="0.1457638856422507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389660</xdr:colOff>
      <xdr:row>278</xdr:row>
      <xdr:rowOff>173182</xdr:rowOff>
    </xdr:from>
    <xdr:to>
      <xdr:col>4</xdr:col>
      <xdr:colOff>458932</xdr:colOff>
      <xdr:row>279</xdr:row>
      <xdr:rowOff>121227</xdr:rowOff>
    </xdr:to>
    <xdr:sp macro="" textlink="">
      <xdr:nvSpPr>
        <xdr:cNvPr id="3" name="Стрелка вправо 2"/>
        <xdr:cNvSpPr/>
      </xdr:nvSpPr>
      <xdr:spPr>
        <a:xfrm>
          <a:off x="2286001" y="53504523"/>
          <a:ext cx="1376795" cy="13854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429492</xdr:colOff>
      <xdr:row>285</xdr:row>
      <xdr:rowOff>109106</xdr:rowOff>
    </xdr:from>
    <xdr:to>
      <xdr:col>4</xdr:col>
      <xdr:colOff>498764</xdr:colOff>
      <xdr:row>286</xdr:row>
      <xdr:rowOff>57151</xdr:rowOff>
    </xdr:to>
    <xdr:sp macro="" textlink="">
      <xdr:nvSpPr>
        <xdr:cNvPr id="4" name="Стрелка вправо 3"/>
        <xdr:cNvSpPr/>
      </xdr:nvSpPr>
      <xdr:spPr>
        <a:xfrm>
          <a:off x="2325833" y="54773947"/>
          <a:ext cx="1376795" cy="13854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408710</xdr:colOff>
      <xdr:row>294</xdr:row>
      <xdr:rowOff>1732</xdr:rowOff>
    </xdr:from>
    <xdr:to>
      <xdr:col>4</xdr:col>
      <xdr:colOff>477982</xdr:colOff>
      <xdr:row>294</xdr:row>
      <xdr:rowOff>140277</xdr:rowOff>
    </xdr:to>
    <xdr:sp macro="" textlink="">
      <xdr:nvSpPr>
        <xdr:cNvPr id="5" name="Стрелка вправо 4"/>
        <xdr:cNvSpPr/>
      </xdr:nvSpPr>
      <xdr:spPr>
        <a:xfrm>
          <a:off x="2305051" y="56381073"/>
          <a:ext cx="1376795" cy="13854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684068</xdr:colOff>
      <xdr:row>294</xdr:row>
      <xdr:rowOff>60614</xdr:rowOff>
    </xdr:from>
    <xdr:to>
      <xdr:col>4</xdr:col>
      <xdr:colOff>718704</xdr:colOff>
      <xdr:row>295</xdr:row>
      <xdr:rowOff>147205</xdr:rowOff>
    </xdr:to>
    <xdr:cxnSp macro="">
      <xdr:nvCxnSpPr>
        <xdr:cNvPr id="8" name="Прямая со стрелкой 7"/>
        <xdr:cNvCxnSpPr/>
      </xdr:nvCxnSpPr>
      <xdr:spPr>
        <a:xfrm flipH="1">
          <a:off x="684068" y="56439955"/>
          <a:ext cx="3238500" cy="2857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51197</xdr:rowOff>
    </xdr:from>
    <xdr:to>
      <xdr:col>19</xdr:col>
      <xdr:colOff>779264</xdr:colOff>
      <xdr:row>31</xdr:row>
      <xdr:rowOff>163711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51026</xdr:colOff>
      <xdr:row>0</xdr:row>
      <xdr:rowOff>56130</xdr:rowOff>
    </xdr:from>
    <xdr:to>
      <xdr:col>20</xdr:col>
      <xdr:colOff>35719</xdr:colOff>
      <xdr:row>34</xdr:row>
      <xdr:rowOff>-1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51"/>
  <sheetViews>
    <sheetView tabSelected="1" topLeftCell="A142" zoomScale="110" zoomScaleNormal="110" workbookViewId="0">
      <selection activeCell="D90" sqref="D90:G91"/>
    </sheetView>
  </sheetViews>
  <sheetFormatPr defaultRowHeight="15" x14ac:dyDescent="0.25"/>
  <cols>
    <col min="1" max="1" width="14" customWidth="1"/>
    <col min="2" max="2" width="14.42578125" customWidth="1"/>
    <col min="3" max="3" width="8.85546875" customWidth="1"/>
    <col min="4" max="4" width="10.7109375" customWidth="1"/>
    <col min="5" max="5" width="11.7109375" customWidth="1"/>
    <col min="6" max="6" width="11.140625" customWidth="1"/>
    <col min="7" max="7" width="14.28515625" customWidth="1"/>
    <col min="8" max="8" width="13.140625" customWidth="1"/>
    <col min="9" max="9" width="35.5703125" customWidth="1"/>
  </cols>
  <sheetData>
    <row r="1" spans="1:10" x14ac:dyDescent="0.25">
      <c r="A1" t="s">
        <v>0</v>
      </c>
      <c r="C1" t="s">
        <v>1</v>
      </c>
      <c r="F1" s="12" t="s">
        <v>694</v>
      </c>
      <c r="G1" s="4"/>
      <c r="H1" s="4"/>
      <c r="I1" s="5"/>
    </row>
    <row r="2" spans="1:10" ht="15" customHeight="1" x14ac:dyDescent="0.25">
      <c r="A2" t="s">
        <v>2</v>
      </c>
      <c r="D2" s="318" t="s">
        <v>848</v>
      </c>
      <c r="E2" s="318"/>
      <c r="F2" s="6" t="s">
        <v>843</v>
      </c>
      <c r="G2" s="7"/>
      <c r="H2" s="7"/>
      <c r="I2" s="8"/>
    </row>
    <row r="3" spans="1:10" x14ac:dyDescent="0.25">
      <c r="B3" s="49" t="s">
        <v>562</v>
      </c>
      <c r="D3" s="318"/>
      <c r="E3" s="318"/>
      <c r="F3" s="6" t="s">
        <v>841</v>
      </c>
      <c r="G3" s="7"/>
      <c r="H3" s="7"/>
      <c r="I3" s="8"/>
    </row>
    <row r="4" spans="1:10" ht="15" customHeight="1" x14ac:dyDescent="0.25">
      <c r="A4" t="s">
        <v>3</v>
      </c>
      <c r="D4" s="318" t="s">
        <v>849</v>
      </c>
      <c r="E4" s="318"/>
      <c r="F4" s="6" t="s">
        <v>844</v>
      </c>
      <c r="G4" s="7"/>
      <c r="H4" s="7"/>
      <c r="I4" s="8"/>
    </row>
    <row r="5" spans="1:10" x14ac:dyDescent="0.25">
      <c r="B5" s="49" t="s">
        <v>563</v>
      </c>
      <c r="C5" s="49"/>
      <c r="D5" s="318"/>
      <c r="E5" s="318"/>
      <c r="F5" s="6" t="s">
        <v>696</v>
      </c>
      <c r="G5" s="7"/>
      <c r="H5" s="7"/>
      <c r="I5" s="8"/>
    </row>
    <row r="6" spans="1:10" ht="15" customHeight="1" x14ac:dyDescent="0.25">
      <c r="A6" t="s">
        <v>4</v>
      </c>
      <c r="D6" s="318" t="s">
        <v>850</v>
      </c>
      <c r="E6" s="318"/>
      <c r="F6" s="6" t="s">
        <v>845</v>
      </c>
      <c r="G6" s="7"/>
      <c r="H6" s="7"/>
      <c r="I6" s="8"/>
    </row>
    <row r="7" spans="1:10" x14ac:dyDescent="0.25">
      <c r="B7" s="49" t="s">
        <v>564</v>
      </c>
      <c r="C7" s="49"/>
      <c r="D7" s="318"/>
      <c r="E7" s="318"/>
      <c r="F7" s="6" t="s">
        <v>846</v>
      </c>
      <c r="G7" s="7"/>
      <c r="H7" s="7"/>
      <c r="I7" s="8"/>
    </row>
    <row r="8" spans="1:10" ht="15" customHeight="1" x14ac:dyDescent="0.25">
      <c r="A8" t="s">
        <v>5</v>
      </c>
      <c r="D8" s="318" t="s">
        <v>1000</v>
      </c>
      <c r="E8" s="318"/>
      <c r="F8" s="6" t="s">
        <v>847</v>
      </c>
      <c r="G8" s="7"/>
      <c r="H8" s="7"/>
      <c r="I8" s="8"/>
      <c r="J8" s="6"/>
    </row>
    <row r="9" spans="1:10" ht="15.75" thickBot="1" x14ac:dyDescent="0.3">
      <c r="B9" s="49" t="s">
        <v>565</v>
      </c>
      <c r="C9" s="49"/>
      <c r="D9" s="318"/>
      <c r="E9" s="318"/>
      <c r="F9" s="9" t="s">
        <v>842</v>
      </c>
      <c r="G9" s="10"/>
      <c r="H9" s="10"/>
      <c r="I9" s="11"/>
      <c r="J9" s="6"/>
    </row>
    <row r="10" spans="1:10" ht="15.75" customHeight="1" thickBot="1" x14ac:dyDescent="0.3">
      <c r="A10" t="s">
        <v>6</v>
      </c>
      <c r="D10" s="318" t="s">
        <v>999</v>
      </c>
      <c r="E10" s="318"/>
      <c r="F10" s="116"/>
    </row>
    <row r="11" spans="1:10" x14ac:dyDescent="0.25">
      <c r="B11" s="49" t="s">
        <v>566</v>
      </c>
      <c r="C11" s="49"/>
      <c r="D11" s="318"/>
      <c r="E11" s="318"/>
      <c r="F11" s="12" t="s">
        <v>695</v>
      </c>
      <c r="G11" s="5"/>
      <c r="H11" s="4"/>
      <c r="I11" s="5"/>
      <c r="J11" s="6"/>
    </row>
    <row r="12" spans="1:10" ht="15" customHeight="1" x14ac:dyDescent="0.25">
      <c r="A12" t="s">
        <v>7</v>
      </c>
      <c r="D12" s="318" t="s">
        <v>998</v>
      </c>
      <c r="E12" s="318"/>
      <c r="F12" s="6" t="s">
        <v>697</v>
      </c>
      <c r="G12" s="8"/>
      <c r="H12" s="7"/>
      <c r="I12" s="8"/>
      <c r="J12" s="6"/>
    </row>
    <row r="13" spans="1:10" x14ac:dyDescent="0.25">
      <c r="B13" s="49" t="s">
        <v>567</v>
      </c>
      <c r="D13" s="318"/>
      <c r="E13" s="318"/>
      <c r="F13" s="6" t="s">
        <v>698</v>
      </c>
      <c r="G13" s="8"/>
      <c r="H13" s="7"/>
      <c r="I13" s="8"/>
      <c r="J13" s="6"/>
    </row>
    <row r="14" spans="1:10" x14ac:dyDescent="0.25">
      <c r="A14" t="s">
        <v>8</v>
      </c>
      <c r="D14" s="306" t="s">
        <v>851</v>
      </c>
      <c r="E14" s="306"/>
      <c r="F14" s="6" t="s">
        <v>699</v>
      </c>
      <c r="G14" s="8"/>
      <c r="H14" s="7"/>
      <c r="I14" s="8"/>
      <c r="J14" s="6"/>
    </row>
    <row r="15" spans="1:10" ht="15.75" thickBot="1" x14ac:dyDescent="0.3">
      <c r="B15" s="49" t="s">
        <v>568</v>
      </c>
      <c r="C15" s="49"/>
      <c r="D15" s="306"/>
      <c r="E15" s="306"/>
      <c r="F15" s="9" t="s">
        <v>700</v>
      </c>
      <c r="G15" s="11"/>
      <c r="H15" s="10"/>
      <c r="I15" s="11"/>
      <c r="J15" s="6"/>
    </row>
    <row r="16" spans="1:10" ht="15" customHeight="1" x14ac:dyDescent="0.25">
      <c r="A16" t="s">
        <v>9</v>
      </c>
      <c r="D16" s="318" t="s">
        <v>759</v>
      </c>
      <c r="E16" s="318"/>
      <c r="F16" s="113"/>
    </row>
    <row r="17" spans="1:15" ht="15.75" thickBot="1" x14ac:dyDescent="0.3">
      <c r="B17" s="49" t="s">
        <v>569</v>
      </c>
      <c r="C17" s="49"/>
      <c r="D17" s="524"/>
      <c r="E17" s="524"/>
      <c r="F17" s="113"/>
    </row>
    <row r="18" spans="1:15" ht="17.25" thickTop="1" thickBot="1" x14ac:dyDescent="0.3">
      <c r="A18" s="50" t="s">
        <v>10</v>
      </c>
      <c r="B18" s="48"/>
      <c r="C18" s="48"/>
      <c r="D18" s="48"/>
      <c r="E18" s="48"/>
      <c r="F18" s="48"/>
      <c r="G18" s="48"/>
      <c r="H18" s="48"/>
      <c r="I18" s="521" t="s">
        <v>439</v>
      </c>
      <c r="J18" s="522"/>
      <c r="K18" s="523"/>
      <c r="L18" s="136"/>
      <c r="M18" s="137"/>
      <c r="N18" s="137"/>
      <c r="O18" s="48"/>
    </row>
    <row r="19" spans="1:15" ht="15.75" customHeight="1" x14ac:dyDescent="0.25">
      <c r="A19" t="s">
        <v>418</v>
      </c>
      <c r="E19" s="525" t="s">
        <v>444</v>
      </c>
      <c r="F19" s="525"/>
      <c r="G19" s="532" t="s">
        <v>420</v>
      </c>
      <c r="H19" s="6"/>
      <c r="I19" s="6" t="s">
        <v>964</v>
      </c>
      <c r="J19" s="7"/>
      <c r="K19" s="8"/>
      <c r="L19" s="6"/>
      <c r="M19" s="7"/>
      <c r="N19" s="7"/>
    </row>
    <row r="20" spans="1:15" ht="15" customHeight="1" x14ac:dyDescent="0.25">
      <c r="A20" t="s">
        <v>11</v>
      </c>
      <c r="E20" s="525"/>
      <c r="F20" s="525"/>
      <c r="G20" s="533"/>
      <c r="H20" s="6"/>
      <c r="I20" s="6" t="s">
        <v>965</v>
      </c>
      <c r="J20" s="7"/>
      <c r="K20" s="8"/>
      <c r="L20" s="6"/>
      <c r="M20" s="7"/>
      <c r="N20" s="7"/>
    </row>
    <row r="21" spans="1:15" ht="15" customHeight="1" x14ac:dyDescent="0.25">
      <c r="A21" t="s">
        <v>419</v>
      </c>
      <c r="E21" s="306" t="s">
        <v>445</v>
      </c>
      <c r="F21" s="306"/>
      <c r="G21" s="533"/>
      <c r="H21" s="6"/>
      <c r="I21" s="6" t="s">
        <v>967</v>
      </c>
      <c r="J21" s="7"/>
      <c r="K21" s="8"/>
      <c r="L21" s="6"/>
      <c r="M21" s="7"/>
      <c r="N21" s="7"/>
    </row>
    <row r="22" spans="1:15" ht="15" customHeight="1" thickBot="1" x14ac:dyDescent="0.3">
      <c r="A22" t="s">
        <v>12</v>
      </c>
      <c r="E22" s="306"/>
      <c r="F22" s="306"/>
      <c r="G22" s="534"/>
      <c r="H22" s="6"/>
      <c r="I22" s="9" t="s">
        <v>966</v>
      </c>
      <c r="J22" s="10"/>
      <c r="K22" s="11"/>
      <c r="L22" s="6"/>
      <c r="M22" s="7"/>
      <c r="N22" s="7"/>
    </row>
    <row r="23" spans="1:15" ht="15" customHeight="1" x14ac:dyDescent="0.25">
      <c r="A23" t="s">
        <v>13</v>
      </c>
      <c r="E23" s="513" t="s">
        <v>689</v>
      </c>
      <c r="F23" s="513"/>
      <c r="G23" s="517" t="s">
        <v>421</v>
      </c>
      <c r="H23" s="6"/>
      <c r="I23" s="23"/>
    </row>
    <row r="24" spans="1:15" ht="15" customHeight="1" x14ac:dyDescent="0.25">
      <c r="A24" t="s">
        <v>14</v>
      </c>
      <c r="E24" s="513"/>
      <c r="F24" s="513"/>
      <c r="G24" s="419"/>
      <c r="H24" s="6"/>
      <c r="I24" s="6" t="s">
        <v>933</v>
      </c>
    </row>
    <row r="25" spans="1:15" ht="15" customHeight="1" x14ac:dyDescent="0.25">
      <c r="A25" t="s">
        <v>15</v>
      </c>
      <c r="E25" s="306" t="s">
        <v>543</v>
      </c>
      <c r="F25" s="306"/>
      <c r="G25" s="419"/>
      <c r="H25" s="6"/>
      <c r="I25" s="16"/>
      <c r="J25" s="3"/>
      <c r="K25" s="3"/>
      <c r="L25" s="3"/>
    </row>
    <row r="26" spans="1:15" ht="15" customHeight="1" x14ac:dyDescent="0.25">
      <c r="A26" t="s">
        <v>16</v>
      </c>
      <c r="E26" s="306"/>
      <c r="F26" s="306"/>
      <c r="G26" s="419"/>
      <c r="H26" s="6"/>
      <c r="I26" s="16"/>
      <c r="J26" s="3"/>
      <c r="K26" s="3"/>
      <c r="L26" s="3"/>
    </row>
    <row r="27" spans="1:15" ht="15" customHeight="1" x14ac:dyDescent="0.25">
      <c r="A27" t="s">
        <v>17</v>
      </c>
      <c r="C27" s="306" t="s">
        <v>691</v>
      </c>
      <c r="D27" s="306"/>
      <c r="E27" s="306"/>
      <c r="F27" s="306"/>
      <c r="G27" s="419"/>
      <c r="H27" s="6"/>
      <c r="I27" s="16"/>
      <c r="J27" s="3"/>
      <c r="K27" s="3"/>
      <c r="L27" s="3"/>
    </row>
    <row r="28" spans="1:15" ht="15" customHeight="1" x14ac:dyDescent="0.25">
      <c r="A28" t="s">
        <v>18</v>
      </c>
      <c r="C28" t="s">
        <v>446</v>
      </c>
      <c r="G28" s="419"/>
      <c r="H28" s="6"/>
      <c r="I28" s="16"/>
      <c r="J28" s="3"/>
      <c r="K28" s="3"/>
      <c r="L28" s="3"/>
    </row>
    <row r="29" spans="1:15" ht="15" customHeight="1" x14ac:dyDescent="0.25">
      <c r="A29" t="s">
        <v>19</v>
      </c>
      <c r="D29" s="306" t="s">
        <v>544</v>
      </c>
      <c r="E29" s="306"/>
      <c r="F29" s="306"/>
      <c r="G29" s="419"/>
      <c r="H29" s="6"/>
      <c r="I29" s="16"/>
      <c r="J29" s="3"/>
      <c r="K29" s="3"/>
      <c r="L29" s="3"/>
    </row>
    <row r="30" spans="1:15" ht="15" customHeight="1" x14ac:dyDescent="0.25">
      <c r="A30" t="s">
        <v>20</v>
      </c>
      <c r="D30" s="306"/>
      <c r="E30" s="306"/>
      <c r="F30" s="306"/>
      <c r="G30" s="419"/>
      <c r="H30" s="6"/>
      <c r="I30" s="16"/>
      <c r="J30" s="3"/>
      <c r="K30" s="3"/>
      <c r="L30" s="3"/>
    </row>
    <row r="31" spans="1:15" ht="15" customHeight="1" x14ac:dyDescent="0.25">
      <c r="A31" t="s">
        <v>21</v>
      </c>
      <c r="D31" s="306" t="s">
        <v>690</v>
      </c>
      <c r="E31" s="306"/>
      <c r="F31" s="306"/>
      <c r="G31" s="419"/>
      <c r="H31" s="6"/>
      <c r="I31" s="16"/>
      <c r="J31" s="3"/>
      <c r="K31" s="3"/>
      <c r="L31" s="3"/>
    </row>
    <row r="32" spans="1:15" ht="15" customHeight="1" x14ac:dyDescent="0.25">
      <c r="A32" t="s">
        <v>22</v>
      </c>
      <c r="D32" s="306"/>
      <c r="E32" s="306"/>
      <c r="F32" s="306"/>
      <c r="G32" s="419"/>
      <c r="H32" s="6"/>
      <c r="I32" s="16"/>
      <c r="J32" s="3"/>
      <c r="K32" s="3"/>
      <c r="L32" s="3"/>
    </row>
    <row r="33" spans="1:12" ht="15" customHeight="1" x14ac:dyDescent="0.25">
      <c r="A33" t="s">
        <v>23</v>
      </c>
      <c r="D33" s="306" t="s">
        <v>545</v>
      </c>
      <c r="E33" s="306"/>
      <c r="F33" s="306"/>
      <c r="G33" s="419"/>
      <c r="H33" s="6"/>
      <c r="I33" s="16"/>
      <c r="J33" s="3"/>
      <c r="K33" s="3"/>
      <c r="L33" s="3"/>
    </row>
    <row r="34" spans="1:12" ht="15" customHeight="1" thickBot="1" x14ac:dyDescent="0.3">
      <c r="A34" t="s">
        <v>24</v>
      </c>
      <c r="D34" s="306"/>
      <c r="E34" s="306"/>
      <c r="F34" s="306"/>
      <c r="G34" s="518"/>
      <c r="H34" s="6"/>
      <c r="I34" s="16"/>
      <c r="J34" s="3"/>
      <c r="K34" s="3"/>
      <c r="L34" s="3"/>
    </row>
    <row r="35" spans="1:12" ht="15" customHeight="1" x14ac:dyDescent="0.25">
      <c r="A35" t="s">
        <v>25</v>
      </c>
      <c r="D35" s="306" t="s">
        <v>447</v>
      </c>
      <c r="E35" s="306"/>
      <c r="F35" s="306"/>
      <c r="G35" s="517" t="s">
        <v>422</v>
      </c>
      <c r="H35" s="6"/>
      <c r="I35" s="7"/>
      <c r="K35" s="13"/>
      <c r="L35" s="13"/>
    </row>
    <row r="36" spans="1:12" ht="15" customHeight="1" x14ac:dyDescent="0.25">
      <c r="A36" t="s">
        <v>26</v>
      </c>
      <c r="D36" s="306"/>
      <c r="E36" s="306"/>
      <c r="F36" s="306"/>
      <c r="G36" s="419"/>
      <c r="H36" s="6"/>
      <c r="I36" s="132"/>
      <c r="J36" s="13"/>
      <c r="K36" s="13"/>
      <c r="L36" s="13"/>
    </row>
    <row r="37" spans="1:12" ht="15" customHeight="1" x14ac:dyDescent="0.25">
      <c r="A37" t="s">
        <v>27</v>
      </c>
      <c r="D37" s="306" t="s">
        <v>760</v>
      </c>
      <c r="E37" s="306"/>
      <c r="G37" s="419"/>
      <c r="H37" s="6"/>
      <c r="I37" s="132"/>
      <c r="J37" s="13"/>
      <c r="K37" s="13"/>
      <c r="L37" s="13"/>
    </row>
    <row r="38" spans="1:12" ht="15" customHeight="1" x14ac:dyDescent="0.25">
      <c r="A38" t="s">
        <v>28</v>
      </c>
      <c r="D38" t="s">
        <v>425</v>
      </c>
      <c r="G38" s="419"/>
      <c r="H38" s="6"/>
      <c r="I38" s="132"/>
      <c r="J38" s="13"/>
      <c r="K38" s="13"/>
      <c r="L38" s="13"/>
    </row>
    <row r="39" spans="1:12" ht="15" customHeight="1" x14ac:dyDescent="0.25">
      <c r="A39" t="s">
        <v>29</v>
      </c>
      <c r="D39" t="s">
        <v>448</v>
      </c>
      <c r="E39" s="306" t="s">
        <v>440</v>
      </c>
      <c r="G39" s="419"/>
      <c r="H39" s="6"/>
      <c r="I39" s="132"/>
      <c r="J39" s="13"/>
      <c r="K39" s="13"/>
      <c r="L39" s="13"/>
    </row>
    <row r="40" spans="1:12" ht="15" customHeight="1" x14ac:dyDescent="0.25">
      <c r="A40" t="s">
        <v>30</v>
      </c>
      <c r="D40" t="s">
        <v>449</v>
      </c>
      <c r="E40" s="306"/>
      <c r="G40" s="419"/>
      <c r="H40" s="6"/>
      <c r="I40" s="132"/>
      <c r="J40" s="13"/>
      <c r="K40" s="13"/>
      <c r="L40" s="13"/>
    </row>
    <row r="41" spans="1:12" ht="15" customHeight="1" x14ac:dyDescent="0.25">
      <c r="A41" t="s">
        <v>31</v>
      </c>
      <c r="D41" t="s">
        <v>450</v>
      </c>
      <c r="E41" s="306" t="s">
        <v>441</v>
      </c>
      <c r="G41" s="419"/>
      <c r="H41" s="6"/>
      <c r="I41" s="132"/>
      <c r="J41" s="13"/>
      <c r="K41" s="13"/>
      <c r="L41" s="13"/>
    </row>
    <row r="42" spans="1:12" ht="15" customHeight="1" x14ac:dyDescent="0.25">
      <c r="A42" t="s">
        <v>32</v>
      </c>
      <c r="D42" t="s">
        <v>451</v>
      </c>
      <c r="E42" s="306"/>
      <c r="G42" s="419"/>
      <c r="H42" s="6"/>
      <c r="I42" s="132"/>
      <c r="J42" s="13"/>
      <c r="K42" s="13"/>
      <c r="L42" s="13"/>
    </row>
    <row r="43" spans="1:12" ht="15" customHeight="1" x14ac:dyDescent="0.25">
      <c r="A43" t="s">
        <v>33</v>
      </c>
      <c r="D43" t="s">
        <v>450</v>
      </c>
      <c r="E43" s="306" t="s">
        <v>442</v>
      </c>
      <c r="G43" s="419"/>
      <c r="H43" s="6"/>
      <c r="I43" s="132"/>
      <c r="J43" s="13"/>
      <c r="K43" s="13"/>
      <c r="L43" s="13"/>
    </row>
    <row r="44" spans="1:12" ht="15" customHeight="1" x14ac:dyDescent="0.25">
      <c r="A44" t="s">
        <v>34</v>
      </c>
      <c r="D44" t="s">
        <v>451</v>
      </c>
      <c r="E44" s="306"/>
      <c r="G44" s="419"/>
      <c r="H44" s="6"/>
      <c r="I44" s="132"/>
      <c r="J44" s="13"/>
      <c r="K44" s="13"/>
      <c r="L44" s="13"/>
    </row>
    <row r="45" spans="1:12" ht="15" customHeight="1" x14ac:dyDescent="0.25">
      <c r="A45" t="s">
        <v>35</v>
      </c>
      <c r="D45" s="306" t="s">
        <v>443</v>
      </c>
      <c r="G45" s="419"/>
      <c r="H45" s="6"/>
      <c r="I45" s="132"/>
      <c r="J45" s="13"/>
      <c r="K45" s="13"/>
      <c r="L45" s="13"/>
    </row>
    <row r="46" spans="1:12" ht="15" customHeight="1" x14ac:dyDescent="0.25">
      <c r="A46" t="s">
        <v>36</v>
      </c>
      <c r="D46" s="306"/>
      <c r="G46" s="419"/>
      <c r="H46" s="6"/>
      <c r="I46" s="132"/>
      <c r="J46" s="13"/>
      <c r="K46" s="13"/>
      <c r="L46" s="13"/>
    </row>
    <row r="47" spans="1:12" ht="15" customHeight="1" x14ac:dyDescent="0.25">
      <c r="A47" t="s">
        <v>37</v>
      </c>
      <c r="D47" t="s">
        <v>452</v>
      </c>
      <c r="G47" s="419"/>
      <c r="H47" s="6"/>
      <c r="I47" s="132"/>
      <c r="J47" s="13"/>
      <c r="K47" s="13"/>
      <c r="L47" s="13"/>
    </row>
    <row r="48" spans="1:12" ht="15" customHeight="1" x14ac:dyDescent="0.25">
      <c r="A48" t="s">
        <v>38</v>
      </c>
      <c r="G48" s="419"/>
      <c r="H48" s="6"/>
      <c r="I48" s="132"/>
      <c r="J48" s="13"/>
      <c r="K48" s="13"/>
      <c r="L48" s="13"/>
    </row>
    <row r="49" spans="1:12" ht="15" customHeight="1" x14ac:dyDescent="0.25">
      <c r="A49" t="s">
        <v>39</v>
      </c>
      <c r="G49" s="419"/>
      <c r="H49" s="6"/>
      <c r="I49" s="132"/>
      <c r="J49" s="13"/>
      <c r="K49" s="13"/>
      <c r="L49" s="13"/>
    </row>
    <row r="50" spans="1:12" ht="15" customHeight="1" x14ac:dyDescent="0.25">
      <c r="A50" t="s">
        <v>40</v>
      </c>
      <c r="G50" s="419"/>
      <c r="H50" s="6"/>
      <c r="I50" s="132"/>
      <c r="J50" s="13"/>
      <c r="K50" s="13"/>
      <c r="L50" s="13"/>
    </row>
    <row r="51" spans="1:12" ht="15" customHeight="1" x14ac:dyDescent="0.25">
      <c r="A51" t="s">
        <v>41</v>
      </c>
      <c r="D51" t="s">
        <v>453</v>
      </c>
      <c r="G51" s="419"/>
      <c r="H51" s="6"/>
      <c r="I51" s="132"/>
      <c r="J51" s="13"/>
      <c r="K51" s="13"/>
      <c r="L51" s="13"/>
    </row>
    <row r="52" spans="1:12" ht="15" customHeight="1" x14ac:dyDescent="0.25">
      <c r="A52" t="s">
        <v>552</v>
      </c>
      <c r="D52" t="s">
        <v>736</v>
      </c>
      <c r="G52" s="419"/>
      <c r="H52" s="6"/>
      <c r="I52" s="132"/>
      <c r="J52" s="13"/>
      <c r="K52" s="13"/>
      <c r="L52" s="13"/>
    </row>
    <row r="53" spans="1:12" ht="15" customHeight="1" x14ac:dyDescent="0.25">
      <c r="A53" t="s">
        <v>42</v>
      </c>
      <c r="D53" t="s">
        <v>737</v>
      </c>
      <c r="G53" s="419"/>
      <c r="H53" s="6"/>
      <c r="I53" s="132"/>
      <c r="J53" s="13"/>
      <c r="K53" s="13"/>
      <c r="L53" s="13"/>
    </row>
    <row r="54" spans="1:12" ht="15" customHeight="1" x14ac:dyDescent="0.25">
      <c r="A54" t="s">
        <v>553</v>
      </c>
      <c r="D54" t="s">
        <v>554</v>
      </c>
      <c r="G54" s="419"/>
      <c r="H54" s="6"/>
      <c r="I54" s="132"/>
      <c r="J54" s="13"/>
      <c r="K54" s="13"/>
      <c r="L54" s="13"/>
    </row>
    <row r="55" spans="1:12" ht="15" customHeight="1" x14ac:dyDescent="0.25">
      <c r="A55" t="s">
        <v>43</v>
      </c>
      <c r="D55" t="s">
        <v>555</v>
      </c>
      <c r="G55" s="419"/>
      <c r="H55" s="6"/>
      <c r="I55" s="132"/>
      <c r="J55" s="13"/>
      <c r="K55" s="13"/>
      <c r="L55" s="13"/>
    </row>
    <row r="56" spans="1:12" ht="15" customHeight="1" x14ac:dyDescent="0.25">
      <c r="A56" t="s">
        <v>44</v>
      </c>
      <c r="D56" t="s">
        <v>454</v>
      </c>
      <c r="G56" s="419"/>
      <c r="H56" s="6"/>
      <c r="I56" s="132"/>
      <c r="J56" s="13"/>
      <c r="K56" s="13"/>
      <c r="L56" s="13"/>
    </row>
    <row r="57" spans="1:12" ht="15" customHeight="1" x14ac:dyDescent="0.25">
      <c r="A57" t="s">
        <v>45</v>
      </c>
      <c r="D57" s="98" t="s">
        <v>546</v>
      </c>
      <c r="E57" s="348" t="s">
        <v>928</v>
      </c>
      <c r="F57" s="350"/>
      <c r="G57" s="419"/>
      <c r="H57" s="6"/>
      <c r="I57" s="132"/>
      <c r="J57" s="13"/>
      <c r="K57" s="13"/>
      <c r="L57" s="13"/>
    </row>
    <row r="58" spans="1:12" ht="15" customHeight="1" x14ac:dyDescent="0.25">
      <c r="A58" t="s">
        <v>46</v>
      </c>
      <c r="D58" s="99" t="s">
        <v>547</v>
      </c>
      <c r="E58" s="338"/>
      <c r="F58" s="339"/>
      <c r="G58" s="419"/>
      <c r="H58" s="6"/>
      <c r="I58" s="132"/>
      <c r="J58" s="13"/>
      <c r="K58" s="13"/>
      <c r="L58" s="13"/>
    </row>
    <row r="59" spans="1:12" ht="15" customHeight="1" x14ac:dyDescent="0.25">
      <c r="A59" t="s">
        <v>47</v>
      </c>
      <c r="D59" s="519" t="s">
        <v>549</v>
      </c>
      <c r="E59" s="114" t="s">
        <v>548</v>
      </c>
      <c r="F59" s="118"/>
      <c r="G59" s="419"/>
      <c r="H59" s="6"/>
      <c r="I59" s="132"/>
      <c r="J59" s="13"/>
      <c r="K59" s="13"/>
      <c r="L59" s="13"/>
    </row>
    <row r="60" spans="1:12" ht="15" customHeight="1" x14ac:dyDescent="0.25">
      <c r="A60" t="s">
        <v>48</v>
      </c>
      <c r="D60" s="520"/>
      <c r="E60" s="427" t="s">
        <v>550</v>
      </c>
      <c r="F60" s="428"/>
      <c r="G60" s="419"/>
      <c r="H60" s="6"/>
      <c r="I60" s="132"/>
      <c r="J60" s="13"/>
      <c r="K60" s="13"/>
      <c r="L60" s="13"/>
    </row>
    <row r="61" spans="1:12" ht="15" customHeight="1" thickBot="1" x14ac:dyDescent="0.3">
      <c r="A61" t="s">
        <v>49</v>
      </c>
      <c r="D61" t="s">
        <v>738</v>
      </c>
      <c r="G61" s="419"/>
      <c r="H61" s="6"/>
      <c r="I61" s="132"/>
      <c r="J61" s="13"/>
      <c r="K61" s="13"/>
      <c r="L61" s="13"/>
    </row>
    <row r="62" spans="1:12" ht="15" customHeight="1" x14ac:dyDescent="0.25">
      <c r="A62" t="s">
        <v>570</v>
      </c>
      <c r="D62" s="526" t="s">
        <v>455</v>
      </c>
      <c r="E62" s="527"/>
      <c r="F62" s="527"/>
      <c r="G62" s="527"/>
      <c r="H62" s="133"/>
      <c r="I62" s="7"/>
      <c r="K62" s="13"/>
      <c r="L62" s="13"/>
    </row>
    <row r="63" spans="1:12" ht="15" customHeight="1" x14ac:dyDescent="0.25">
      <c r="A63" t="s">
        <v>571</v>
      </c>
      <c r="D63" s="528"/>
      <c r="E63" s="529"/>
      <c r="F63" s="529"/>
      <c r="G63" s="529"/>
      <c r="H63" s="133"/>
      <c r="I63" s="132"/>
      <c r="J63" s="13"/>
      <c r="K63" s="13"/>
      <c r="L63" s="13"/>
    </row>
    <row r="64" spans="1:12" ht="15.75" customHeight="1" thickBot="1" x14ac:dyDescent="0.3">
      <c r="A64" t="s">
        <v>572</v>
      </c>
      <c r="D64" s="530"/>
      <c r="E64" s="531"/>
      <c r="F64" s="531"/>
      <c r="G64" s="531"/>
      <c r="H64" s="133"/>
      <c r="I64" s="132"/>
      <c r="J64" s="13"/>
      <c r="K64" s="13"/>
      <c r="L64" s="13"/>
    </row>
    <row r="65" spans="1:12" ht="15" customHeight="1" x14ac:dyDescent="0.25">
      <c r="A65" t="s">
        <v>50</v>
      </c>
      <c r="D65" s="4"/>
      <c r="E65" s="451" t="s">
        <v>560</v>
      </c>
      <c r="F65" s="452"/>
      <c r="G65" s="453"/>
      <c r="H65" s="25"/>
      <c r="K65" s="3"/>
      <c r="L65" s="3"/>
    </row>
    <row r="66" spans="1:12" ht="15" customHeight="1" x14ac:dyDescent="0.25">
      <c r="A66" t="s">
        <v>51</v>
      </c>
      <c r="C66" s="306" t="s">
        <v>929</v>
      </c>
      <c r="D66" s="404"/>
      <c r="E66" s="454"/>
      <c r="F66" s="455"/>
      <c r="G66" s="456"/>
      <c r="H66" s="25"/>
      <c r="I66" s="16"/>
      <c r="J66" s="3"/>
      <c r="K66" s="3"/>
      <c r="L66" s="3"/>
    </row>
    <row r="67" spans="1:12" ht="15" customHeight="1" x14ac:dyDescent="0.25">
      <c r="A67" t="s">
        <v>52</v>
      </c>
      <c r="C67" s="449" t="s">
        <v>930</v>
      </c>
      <c r="D67" s="450"/>
      <c r="E67" s="454"/>
      <c r="F67" s="455"/>
      <c r="G67" s="456"/>
      <c r="H67" s="25"/>
      <c r="I67" s="16"/>
      <c r="J67" s="3"/>
      <c r="K67" s="3"/>
      <c r="L67" s="3"/>
    </row>
    <row r="68" spans="1:12" ht="15" customHeight="1" x14ac:dyDescent="0.25">
      <c r="A68" t="s">
        <v>52</v>
      </c>
      <c r="C68" s="449" t="s">
        <v>931</v>
      </c>
      <c r="D68" s="450"/>
      <c r="E68" s="454"/>
      <c r="F68" s="455"/>
      <c r="G68" s="456"/>
      <c r="H68" s="25"/>
      <c r="I68" s="16"/>
      <c r="J68" s="3"/>
      <c r="K68" s="3"/>
      <c r="L68" s="3"/>
    </row>
    <row r="69" spans="1:12" ht="15" customHeight="1" thickBot="1" x14ac:dyDescent="0.3">
      <c r="A69" t="s">
        <v>53</v>
      </c>
      <c r="C69" s="449" t="s">
        <v>932</v>
      </c>
      <c r="D69" s="450"/>
      <c r="E69" s="457"/>
      <c r="F69" s="458"/>
      <c r="G69" s="459"/>
      <c r="H69" s="25"/>
      <c r="I69" s="16"/>
      <c r="J69" s="3"/>
      <c r="K69" s="3"/>
      <c r="L69" s="3"/>
    </row>
    <row r="70" spans="1:12" ht="15" customHeight="1" thickBot="1" x14ac:dyDescent="0.3">
      <c r="A70" t="s">
        <v>54</v>
      </c>
      <c r="C70" t="s">
        <v>561</v>
      </c>
      <c r="G70" s="327" t="s">
        <v>423</v>
      </c>
      <c r="H70" s="6"/>
      <c r="I70" s="7"/>
      <c r="J70" s="16"/>
      <c r="K70" s="16"/>
      <c r="L70" s="16"/>
    </row>
    <row r="71" spans="1:12" ht="15" customHeight="1" x14ac:dyDescent="0.25">
      <c r="A71" t="s">
        <v>55</v>
      </c>
      <c r="C71" s="441" t="s">
        <v>667</v>
      </c>
      <c r="D71" s="442"/>
      <c r="E71" s="442"/>
      <c r="F71" s="443"/>
      <c r="G71" s="328"/>
      <c r="H71" s="42"/>
      <c r="I71" s="28"/>
      <c r="J71" s="16"/>
      <c r="K71" s="16"/>
      <c r="L71" s="16"/>
    </row>
    <row r="72" spans="1:12" ht="15" customHeight="1" x14ac:dyDescent="0.25">
      <c r="A72" t="s">
        <v>573</v>
      </c>
      <c r="C72" s="444"/>
      <c r="D72" s="445"/>
      <c r="E72" s="445"/>
      <c r="F72" s="446"/>
      <c r="G72" s="328"/>
      <c r="H72" s="42"/>
      <c r="I72" s="28"/>
      <c r="J72" s="16"/>
      <c r="K72" s="16"/>
      <c r="L72" s="16"/>
    </row>
    <row r="73" spans="1:12" ht="15" customHeight="1" x14ac:dyDescent="0.25">
      <c r="A73" t="s">
        <v>55</v>
      </c>
      <c r="C73" s="444" t="s">
        <v>668</v>
      </c>
      <c r="D73" s="445"/>
      <c r="E73" s="445"/>
      <c r="F73" s="446"/>
      <c r="G73" s="328"/>
      <c r="H73" s="42"/>
      <c r="I73" s="28"/>
      <c r="J73" s="16"/>
      <c r="K73" s="16"/>
      <c r="L73" s="16"/>
    </row>
    <row r="74" spans="1:12" ht="15.75" customHeight="1" thickBot="1" x14ac:dyDescent="0.3">
      <c r="A74" t="s">
        <v>56</v>
      </c>
      <c r="C74" s="447"/>
      <c r="D74" s="349"/>
      <c r="E74" s="349"/>
      <c r="F74" s="448"/>
      <c r="G74" s="463"/>
      <c r="H74" s="42"/>
      <c r="I74" s="28"/>
      <c r="J74" s="16"/>
      <c r="K74" s="16"/>
      <c r="L74" s="16"/>
    </row>
    <row r="75" spans="1:12" ht="15" customHeight="1" x14ac:dyDescent="0.25">
      <c r="A75" t="s">
        <v>57</v>
      </c>
      <c r="C75" s="394" t="s">
        <v>918</v>
      </c>
      <c r="D75" s="395"/>
      <c r="F75" s="479" t="s">
        <v>917</v>
      </c>
      <c r="G75" s="480"/>
      <c r="H75" s="28"/>
      <c r="I75" s="7"/>
      <c r="K75" s="3"/>
      <c r="L75" s="3"/>
    </row>
    <row r="76" spans="1:12" ht="15" customHeight="1" x14ac:dyDescent="0.25">
      <c r="A76" t="s">
        <v>58</v>
      </c>
      <c r="C76" s="398"/>
      <c r="D76" s="399"/>
      <c r="F76" s="481"/>
      <c r="G76" s="482"/>
      <c r="H76" s="28"/>
      <c r="I76" s="28"/>
      <c r="J76" s="3"/>
      <c r="K76" s="3"/>
      <c r="L76" s="3"/>
    </row>
    <row r="77" spans="1:12" ht="15" customHeight="1" x14ac:dyDescent="0.25">
      <c r="A77" t="s">
        <v>59</v>
      </c>
      <c r="C77" s="112" t="s">
        <v>919</v>
      </c>
      <c r="D77" s="112"/>
      <c r="E77" s="7"/>
      <c r="F77" s="481"/>
      <c r="G77" s="482"/>
      <c r="H77" s="28"/>
      <c r="I77" s="28"/>
      <c r="J77" s="3"/>
      <c r="K77" s="3"/>
      <c r="L77" s="3"/>
    </row>
    <row r="78" spans="1:12" ht="15" customHeight="1" x14ac:dyDescent="0.25">
      <c r="A78" t="s">
        <v>574</v>
      </c>
      <c r="C78" t="s">
        <v>920</v>
      </c>
      <c r="F78" s="481"/>
      <c r="G78" s="482"/>
      <c r="H78" s="28"/>
      <c r="I78" s="28"/>
      <c r="J78" s="3"/>
      <c r="K78" s="3"/>
      <c r="L78" s="3"/>
    </row>
    <row r="79" spans="1:12" ht="15" customHeight="1" thickBot="1" x14ac:dyDescent="0.3">
      <c r="A79" t="s">
        <v>60</v>
      </c>
      <c r="C79" s="18" t="s">
        <v>916</v>
      </c>
      <c r="F79" s="483"/>
      <c r="G79" s="484"/>
      <c r="H79" s="28"/>
      <c r="I79" s="28"/>
      <c r="J79" s="3"/>
      <c r="K79" s="3"/>
      <c r="L79" s="3"/>
    </row>
    <row r="80" spans="1:12" ht="15" customHeight="1" x14ac:dyDescent="0.25">
      <c r="A80" t="s">
        <v>61</v>
      </c>
      <c r="C80" s="318" t="s">
        <v>853</v>
      </c>
      <c r="D80" s="318"/>
      <c r="E80" s="318"/>
      <c r="G80" s="510" t="s">
        <v>424</v>
      </c>
      <c r="H80" s="7"/>
      <c r="I80" s="7"/>
      <c r="K80" s="13"/>
      <c r="L80" s="13"/>
    </row>
    <row r="81" spans="1:12" ht="15" customHeight="1" x14ac:dyDescent="0.25">
      <c r="A81" t="s">
        <v>62</v>
      </c>
      <c r="C81" s="318"/>
      <c r="D81" s="318"/>
      <c r="E81" s="318"/>
      <c r="F81" s="207"/>
      <c r="G81" s="511"/>
      <c r="H81" s="7"/>
      <c r="I81" s="135"/>
      <c r="J81" s="13"/>
      <c r="K81" s="13"/>
      <c r="L81" s="13"/>
    </row>
    <row r="82" spans="1:12" ht="15" customHeight="1" x14ac:dyDescent="0.25">
      <c r="A82" t="s">
        <v>857</v>
      </c>
      <c r="C82" s="318" t="s">
        <v>1002</v>
      </c>
      <c r="D82" s="318"/>
      <c r="E82" s="318"/>
      <c r="F82" s="207"/>
      <c r="G82" s="511"/>
      <c r="H82" s="7"/>
      <c r="I82" s="135"/>
      <c r="J82" s="13"/>
      <c r="K82" s="13"/>
      <c r="L82" s="13"/>
    </row>
    <row r="83" spans="1:12" ht="15" customHeight="1" x14ac:dyDescent="0.25">
      <c r="A83" t="s">
        <v>63</v>
      </c>
      <c r="C83" s="318"/>
      <c r="D83" s="318"/>
      <c r="E83" s="318"/>
      <c r="F83" s="207"/>
      <c r="G83" s="511"/>
      <c r="H83" s="7"/>
      <c r="I83" s="135"/>
      <c r="J83" s="13"/>
      <c r="K83" s="13"/>
      <c r="L83" s="13"/>
    </row>
    <row r="84" spans="1:12" ht="15" customHeight="1" x14ac:dyDescent="0.25">
      <c r="A84" t="s">
        <v>64</v>
      </c>
      <c r="C84" s="318" t="s">
        <v>1001</v>
      </c>
      <c r="D84" s="318"/>
      <c r="E84" s="318"/>
      <c r="F84" s="207"/>
      <c r="G84" s="511"/>
      <c r="H84" s="7"/>
      <c r="I84" s="135"/>
      <c r="J84" s="13"/>
      <c r="K84" s="13"/>
      <c r="L84" s="13"/>
    </row>
    <row r="85" spans="1:12" ht="15" customHeight="1" x14ac:dyDescent="0.25">
      <c r="A85" t="s">
        <v>65</v>
      </c>
      <c r="C85" s="318"/>
      <c r="D85" s="318"/>
      <c r="E85" s="318"/>
      <c r="F85" s="207"/>
      <c r="G85" s="511"/>
      <c r="H85" s="7"/>
      <c r="I85" s="135"/>
      <c r="J85" s="13"/>
      <c r="K85" s="13"/>
      <c r="L85" s="13"/>
    </row>
    <row r="86" spans="1:12" ht="15" customHeight="1" x14ac:dyDescent="0.25">
      <c r="A86" t="s">
        <v>66</v>
      </c>
      <c r="C86" s="513" t="s">
        <v>1003</v>
      </c>
      <c r="D86" s="513"/>
      <c r="E86" s="513"/>
      <c r="F86" s="513"/>
      <c r="G86" s="511"/>
      <c r="H86" s="7"/>
      <c r="I86" s="135"/>
      <c r="J86" s="13"/>
      <c r="K86" s="13"/>
      <c r="L86" s="13"/>
    </row>
    <row r="87" spans="1:12" ht="15" customHeight="1" thickBot="1" x14ac:dyDescent="0.3">
      <c r="A87" t="s">
        <v>67</v>
      </c>
      <c r="C87" s="513"/>
      <c r="D87" s="513"/>
      <c r="E87" s="513"/>
      <c r="F87" s="513"/>
      <c r="G87" s="512"/>
      <c r="H87" s="10"/>
      <c r="I87" s="135"/>
      <c r="J87" s="13"/>
      <c r="K87" s="13"/>
      <c r="L87" s="13"/>
    </row>
    <row r="88" spans="1:12" ht="15" customHeight="1" x14ac:dyDescent="0.25">
      <c r="A88" t="s">
        <v>68</v>
      </c>
      <c r="D88" s="318" t="s">
        <v>912</v>
      </c>
      <c r="E88" s="318"/>
      <c r="F88" s="318"/>
      <c r="G88" s="326"/>
      <c r="H88" s="315" t="s">
        <v>425</v>
      </c>
      <c r="I88" s="6"/>
      <c r="K88" s="13"/>
      <c r="L88" s="13"/>
    </row>
    <row r="89" spans="1:12" ht="15" customHeight="1" x14ac:dyDescent="0.25">
      <c r="A89" t="s">
        <v>69</v>
      </c>
      <c r="D89" s="318"/>
      <c r="E89" s="318"/>
      <c r="F89" s="318"/>
      <c r="G89" s="326"/>
      <c r="H89" s="316"/>
      <c r="I89" s="24"/>
      <c r="J89" s="13"/>
      <c r="K89" s="13"/>
      <c r="L89" s="13"/>
    </row>
    <row r="90" spans="1:12" ht="15" customHeight="1" x14ac:dyDescent="0.25">
      <c r="A90" t="s">
        <v>70</v>
      </c>
      <c r="D90" s="318" t="s">
        <v>854</v>
      </c>
      <c r="E90" s="318"/>
      <c r="F90" s="318"/>
      <c r="G90" s="326"/>
      <c r="H90" s="316"/>
      <c r="I90" s="24"/>
      <c r="J90" s="13"/>
      <c r="K90" s="13"/>
      <c r="L90" s="13"/>
    </row>
    <row r="91" spans="1:12" ht="15.75" customHeight="1" thickBot="1" x14ac:dyDescent="0.3">
      <c r="A91" t="s">
        <v>71</v>
      </c>
      <c r="D91" s="318"/>
      <c r="E91" s="318"/>
      <c r="F91" s="318"/>
      <c r="G91" s="326"/>
      <c r="H91" s="317"/>
      <c r="I91" s="24"/>
      <c r="J91" s="13"/>
      <c r="K91" s="13"/>
      <c r="L91" s="13"/>
    </row>
    <row r="92" spans="1:12" ht="15" customHeight="1" x14ac:dyDescent="0.25">
      <c r="A92" t="s">
        <v>72</v>
      </c>
      <c r="D92" s="318" t="s">
        <v>913</v>
      </c>
      <c r="E92" s="318"/>
      <c r="F92" s="318"/>
      <c r="G92" s="326"/>
      <c r="H92" s="327" t="s">
        <v>426</v>
      </c>
      <c r="I92" s="6"/>
      <c r="K92" s="3"/>
      <c r="L92" s="3"/>
    </row>
    <row r="93" spans="1:12" ht="15" customHeight="1" x14ac:dyDescent="0.25">
      <c r="A93" t="s">
        <v>73</v>
      </c>
      <c r="D93" s="318"/>
      <c r="E93" s="318"/>
      <c r="F93" s="318"/>
      <c r="G93" s="326"/>
      <c r="H93" s="328"/>
      <c r="I93" s="25"/>
      <c r="J93" s="3"/>
      <c r="K93" s="3"/>
      <c r="L93" s="3"/>
    </row>
    <row r="94" spans="1:12" ht="15" customHeight="1" x14ac:dyDescent="0.25">
      <c r="A94" t="s">
        <v>74</v>
      </c>
      <c r="D94" s="318" t="s">
        <v>914</v>
      </c>
      <c r="E94" s="318"/>
      <c r="F94" s="318"/>
      <c r="G94" s="326"/>
      <c r="H94" s="328"/>
      <c r="I94" s="25"/>
      <c r="J94" s="3"/>
      <c r="K94" s="3"/>
      <c r="L94" s="3"/>
    </row>
    <row r="95" spans="1:12" ht="15" customHeight="1" thickBot="1" x14ac:dyDescent="0.3">
      <c r="A95" t="s">
        <v>75</v>
      </c>
      <c r="D95" s="318"/>
      <c r="E95" s="318"/>
      <c r="F95" s="318"/>
      <c r="G95" s="326"/>
      <c r="H95" s="328"/>
      <c r="I95" s="25"/>
      <c r="J95" s="3"/>
      <c r="K95" s="3"/>
      <c r="L95" s="3"/>
    </row>
    <row r="96" spans="1:12" ht="15.75" customHeight="1" thickBot="1" x14ac:dyDescent="0.3">
      <c r="A96" t="s">
        <v>76</v>
      </c>
      <c r="D96" s="306" t="s">
        <v>915</v>
      </c>
      <c r="E96" s="306"/>
      <c r="F96" s="306"/>
      <c r="G96" s="306"/>
      <c r="H96" s="80"/>
      <c r="I96" s="28"/>
      <c r="J96" s="3"/>
      <c r="K96" s="3"/>
      <c r="L96" s="3"/>
    </row>
    <row r="97" spans="1:14" ht="15" customHeight="1" x14ac:dyDescent="0.25">
      <c r="A97" t="s">
        <v>77</v>
      </c>
      <c r="D97" s="318" t="s">
        <v>767</v>
      </c>
      <c r="E97" s="318"/>
      <c r="F97" s="318"/>
      <c r="G97" s="326"/>
      <c r="H97" s="313" t="s">
        <v>427</v>
      </c>
      <c r="I97" s="6"/>
      <c r="K97" s="13"/>
      <c r="L97" s="13"/>
    </row>
    <row r="98" spans="1:14" ht="15" customHeight="1" x14ac:dyDescent="0.25">
      <c r="A98" t="s">
        <v>78</v>
      </c>
      <c r="D98" s="318"/>
      <c r="E98" s="318"/>
      <c r="F98" s="318"/>
      <c r="G98" s="326"/>
      <c r="H98" s="314"/>
      <c r="I98" s="25"/>
      <c r="J98" s="13"/>
      <c r="K98" s="13"/>
      <c r="L98" s="13"/>
    </row>
    <row r="99" spans="1:14" ht="15" customHeight="1" x14ac:dyDescent="0.25">
      <c r="A99" t="s">
        <v>79</v>
      </c>
      <c r="D99" s="318" t="s">
        <v>934</v>
      </c>
      <c r="E99" s="318"/>
      <c r="F99" s="318"/>
      <c r="G99" s="326"/>
      <c r="H99" s="314"/>
      <c r="I99" s="25"/>
      <c r="J99" s="13"/>
      <c r="K99" s="13"/>
      <c r="L99" s="13"/>
    </row>
    <row r="100" spans="1:14" ht="15" customHeight="1" x14ac:dyDescent="0.25">
      <c r="A100" t="s">
        <v>80</v>
      </c>
      <c r="D100" s="318"/>
      <c r="E100" s="318"/>
      <c r="F100" s="318"/>
      <c r="G100" s="326"/>
      <c r="H100" s="314"/>
      <c r="I100" s="25"/>
      <c r="J100" s="13"/>
      <c r="K100" s="13"/>
      <c r="L100" s="13"/>
    </row>
    <row r="101" spans="1:14" ht="15" customHeight="1" x14ac:dyDescent="0.25">
      <c r="A101" t="s">
        <v>81</v>
      </c>
      <c r="E101" s="306" t="s">
        <v>458</v>
      </c>
      <c r="F101" s="306"/>
      <c r="G101" s="306"/>
      <c r="H101" s="314"/>
      <c r="I101" s="25"/>
      <c r="J101" s="13"/>
      <c r="K101" s="13"/>
      <c r="L101" s="13"/>
    </row>
    <row r="102" spans="1:14" ht="15" customHeight="1" x14ac:dyDescent="0.25">
      <c r="A102" t="s">
        <v>82</v>
      </c>
      <c r="E102" s="306"/>
      <c r="F102" s="306"/>
      <c r="G102" s="306"/>
      <c r="H102" s="314"/>
      <c r="I102" s="25"/>
      <c r="J102" s="13"/>
      <c r="K102" s="13"/>
      <c r="L102" s="13"/>
    </row>
    <row r="103" spans="1:14" ht="15" customHeight="1" x14ac:dyDescent="0.25">
      <c r="A103" t="s">
        <v>83</v>
      </c>
      <c r="H103" s="314"/>
      <c r="I103" s="25"/>
      <c r="J103" s="13"/>
      <c r="K103" s="13"/>
      <c r="L103" s="13"/>
    </row>
    <row r="104" spans="1:14" ht="15" customHeight="1" x14ac:dyDescent="0.25">
      <c r="A104" t="s">
        <v>84</v>
      </c>
      <c r="D104" t="s">
        <v>459</v>
      </c>
      <c r="H104" s="314"/>
      <c r="I104" s="25"/>
      <c r="J104" s="13"/>
      <c r="K104" s="13"/>
      <c r="L104" s="13"/>
    </row>
    <row r="105" spans="1:14" ht="15" customHeight="1" thickBot="1" x14ac:dyDescent="0.3">
      <c r="A105" t="s">
        <v>85</v>
      </c>
      <c r="D105" t="s">
        <v>669</v>
      </c>
      <c r="H105" s="314"/>
      <c r="I105" s="41" t="s">
        <v>670</v>
      </c>
      <c r="J105" s="13"/>
      <c r="K105" s="13"/>
      <c r="L105" s="13"/>
    </row>
    <row r="106" spans="1:14" ht="16.5" thickTop="1" thickBot="1" x14ac:dyDescent="0.3">
      <c r="A106" s="39" t="s">
        <v>86</v>
      </c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</row>
    <row r="107" spans="1:14" ht="15" customHeight="1" x14ac:dyDescent="0.25">
      <c r="A107" t="s">
        <v>87</v>
      </c>
      <c r="D107" s="318" t="s">
        <v>768</v>
      </c>
      <c r="E107" s="318"/>
      <c r="F107" s="318"/>
      <c r="G107" s="17"/>
      <c r="I107" s="315" t="s">
        <v>777</v>
      </c>
      <c r="K107" s="13"/>
      <c r="L107" s="13"/>
    </row>
    <row r="108" spans="1:14" ht="15" customHeight="1" x14ac:dyDescent="0.25">
      <c r="A108" t="s">
        <v>575</v>
      </c>
      <c r="D108" s="318"/>
      <c r="E108" s="318"/>
      <c r="F108" s="318"/>
      <c r="G108" s="17"/>
      <c r="I108" s="316"/>
      <c r="J108" s="13"/>
      <c r="K108" s="13"/>
      <c r="L108" s="13"/>
    </row>
    <row r="109" spans="1:14" ht="15" customHeight="1" x14ac:dyDescent="0.25">
      <c r="A109" t="s">
        <v>88</v>
      </c>
      <c r="D109" s="318" t="s">
        <v>769</v>
      </c>
      <c r="E109" s="318"/>
      <c r="F109" s="318"/>
      <c r="G109" s="17"/>
      <c r="I109" s="316"/>
      <c r="J109" s="13"/>
      <c r="K109" s="13"/>
      <c r="L109" s="13"/>
    </row>
    <row r="110" spans="1:14" ht="15" customHeight="1" x14ac:dyDescent="0.25">
      <c r="A110" t="s">
        <v>576</v>
      </c>
      <c r="D110" s="318"/>
      <c r="E110" s="318"/>
      <c r="F110" s="318"/>
      <c r="G110" s="17"/>
      <c r="I110" s="316"/>
      <c r="J110" s="13"/>
      <c r="K110" s="13"/>
      <c r="L110" s="13"/>
    </row>
    <row r="111" spans="1:14" ht="15" customHeight="1" x14ac:dyDescent="0.25">
      <c r="A111" t="s">
        <v>89</v>
      </c>
      <c r="D111" s="306" t="s">
        <v>460</v>
      </c>
      <c r="E111" s="306"/>
      <c r="F111" s="306"/>
      <c r="I111" s="316"/>
      <c r="K111" s="3"/>
      <c r="L111" s="3"/>
    </row>
    <row r="112" spans="1:14" ht="15" customHeight="1" x14ac:dyDescent="0.25">
      <c r="A112" t="s">
        <v>50</v>
      </c>
      <c r="D112" s="306" t="s">
        <v>935</v>
      </c>
      <c r="E112" s="306"/>
      <c r="F112" s="306"/>
      <c r="G112" s="18"/>
      <c r="I112" s="316"/>
      <c r="J112" s="3"/>
      <c r="K112" s="3"/>
      <c r="L112" s="3"/>
    </row>
    <row r="113" spans="1:13" ht="15" customHeight="1" x14ac:dyDescent="0.25">
      <c r="A113" t="s">
        <v>90</v>
      </c>
      <c r="D113" s="306"/>
      <c r="E113" s="306"/>
      <c r="F113" s="306"/>
      <c r="G113" s="18"/>
      <c r="I113" s="316"/>
      <c r="J113" s="3"/>
      <c r="K113" s="3"/>
      <c r="L113" s="3"/>
    </row>
    <row r="114" spans="1:13" ht="15" customHeight="1" x14ac:dyDescent="0.25">
      <c r="A114" t="s">
        <v>91</v>
      </c>
      <c r="D114" s="306" t="s">
        <v>556</v>
      </c>
      <c r="E114" s="306"/>
      <c r="F114" s="306"/>
      <c r="I114" s="316"/>
      <c r="J114" s="3"/>
      <c r="K114" s="3"/>
      <c r="L114" s="3"/>
    </row>
    <row r="115" spans="1:13" ht="15" customHeight="1" x14ac:dyDescent="0.25">
      <c r="A115" t="s">
        <v>92</v>
      </c>
      <c r="I115" s="316"/>
      <c r="J115" s="3"/>
      <c r="K115" s="3"/>
      <c r="L115" s="3"/>
    </row>
    <row r="116" spans="1:13" ht="15" customHeight="1" x14ac:dyDescent="0.25">
      <c r="A116" t="s">
        <v>93</v>
      </c>
      <c r="D116" s="306" t="s">
        <v>461</v>
      </c>
      <c r="E116" s="306"/>
      <c r="F116" s="306"/>
      <c r="I116" s="316"/>
      <c r="J116" s="3"/>
      <c r="K116" s="3"/>
      <c r="L116" s="3"/>
    </row>
    <row r="117" spans="1:13" ht="15" customHeight="1" thickBot="1" x14ac:dyDescent="0.3">
      <c r="A117" s="2" t="s">
        <v>94</v>
      </c>
      <c r="I117" s="317"/>
      <c r="J117" s="3"/>
      <c r="K117" s="3"/>
      <c r="L117" s="3"/>
    </row>
    <row r="118" spans="1:13" ht="15" customHeight="1" x14ac:dyDescent="0.25">
      <c r="A118" t="s">
        <v>95</v>
      </c>
      <c r="D118" s="318" t="s">
        <v>936</v>
      </c>
      <c r="E118" s="318"/>
      <c r="F118" s="318"/>
      <c r="I118" s="470" t="s">
        <v>688</v>
      </c>
      <c r="K118" s="3"/>
      <c r="L118" s="3"/>
      <c r="M118" s="3"/>
    </row>
    <row r="119" spans="1:13" ht="15" customHeight="1" x14ac:dyDescent="0.25">
      <c r="A119" t="s">
        <v>96</v>
      </c>
      <c r="D119" s="318"/>
      <c r="E119" s="318"/>
      <c r="F119" s="318"/>
      <c r="I119" s="471"/>
      <c r="J119" s="3"/>
      <c r="K119" s="3"/>
      <c r="L119" s="3"/>
      <c r="M119" s="3"/>
    </row>
    <row r="120" spans="1:13" ht="15" customHeight="1" x14ac:dyDescent="0.25">
      <c r="A120" t="s">
        <v>692</v>
      </c>
      <c r="D120" s="138" t="s">
        <v>937</v>
      </c>
      <c r="H120" s="63"/>
      <c r="I120" s="471"/>
      <c r="J120" s="3"/>
      <c r="K120" s="3"/>
      <c r="L120" s="3"/>
      <c r="M120" s="3"/>
    </row>
    <row r="121" spans="1:13" ht="15" customHeight="1" x14ac:dyDescent="0.25">
      <c r="A121" t="s">
        <v>577</v>
      </c>
      <c r="D121" s="318" t="s">
        <v>938</v>
      </c>
      <c r="E121" s="318"/>
      <c r="F121" s="318"/>
      <c r="G121" s="318"/>
      <c r="H121" s="63"/>
      <c r="I121" s="471"/>
      <c r="J121" s="3"/>
      <c r="K121" s="3"/>
      <c r="L121" s="3"/>
      <c r="M121" s="3"/>
    </row>
    <row r="122" spans="1:13" ht="15" customHeight="1" x14ac:dyDescent="0.25">
      <c r="A122" t="s">
        <v>97</v>
      </c>
      <c r="D122" s="318"/>
      <c r="E122" s="318"/>
      <c r="F122" s="318"/>
      <c r="G122" s="318"/>
      <c r="H122" s="63"/>
      <c r="I122" s="471"/>
      <c r="J122" s="3"/>
      <c r="K122" s="3"/>
      <c r="L122" s="3"/>
      <c r="M122" s="3"/>
    </row>
    <row r="123" spans="1:13" ht="15" customHeight="1" x14ac:dyDescent="0.25">
      <c r="A123" t="s">
        <v>693</v>
      </c>
      <c r="D123" s="138" t="s">
        <v>939</v>
      </c>
      <c r="H123" s="63"/>
      <c r="I123" s="471"/>
      <c r="J123" s="3"/>
      <c r="K123" s="3"/>
      <c r="L123" s="3"/>
      <c r="M123" s="3"/>
    </row>
    <row r="124" spans="1:13" ht="15" customHeight="1" x14ac:dyDescent="0.25">
      <c r="A124" t="s">
        <v>577</v>
      </c>
      <c r="D124" s="318" t="s">
        <v>940</v>
      </c>
      <c r="E124" s="318"/>
      <c r="F124" s="318"/>
      <c r="G124" s="318"/>
      <c r="H124" s="63"/>
      <c r="I124" s="471"/>
      <c r="J124" s="3"/>
      <c r="K124" s="3"/>
      <c r="L124" s="3"/>
      <c r="M124" s="3"/>
    </row>
    <row r="125" spans="1:13" ht="15" customHeight="1" x14ac:dyDescent="0.25">
      <c r="A125" t="s">
        <v>98</v>
      </c>
      <c r="D125" s="318"/>
      <c r="E125" s="318"/>
      <c r="F125" s="318"/>
      <c r="G125" s="318"/>
      <c r="H125" s="63"/>
      <c r="I125" s="471"/>
      <c r="J125" s="3"/>
      <c r="K125" s="3"/>
      <c r="L125" s="3"/>
      <c r="M125" s="3"/>
    </row>
    <row r="126" spans="1:13" ht="15" customHeight="1" thickBot="1" x14ac:dyDescent="0.3">
      <c r="A126" t="s">
        <v>47</v>
      </c>
      <c r="D126" t="s">
        <v>941</v>
      </c>
      <c r="I126" s="471"/>
      <c r="J126" s="3"/>
      <c r="K126" s="3"/>
      <c r="L126" s="3"/>
      <c r="M126" s="3"/>
    </row>
    <row r="127" spans="1:13" ht="15" customHeight="1" thickBot="1" x14ac:dyDescent="0.3">
      <c r="A127" t="s">
        <v>428</v>
      </c>
      <c r="D127" s="57" t="s">
        <v>776</v>
      </c>
      <c r="E127" s="61"/>
      <c r="F127" s="58"/>
      <c r="I127" s="472"/>
      <c r="J127" s="3"/>
      <c r="K127" s="3"/>
      <c r="L127" s="3"/>
      <c r="M127" s="3"/>
    </row>
    <row r="128" spans="1:13" ht="15" customHeight="1" x14ac:dyDescent="0.25">
      <c r="A128" s="2" t="s">
        <v>99</v>
      </c>
      <c r="K128" s="14"/>
      <c r="L128" s="14"/>
      <c r="M128" s="14"/>
    </row>
    <row r="129" spans="1:14" ht="15" customHeight="1" x14ac:dyDescent="0.25">
      <c r="A129" t="s">
        <v>100</v>
      </c>
      <c r="D129" s="493" t="s">
        <v>775</v>
      </c>
      <c r="E129" s="493"/>
      <c r="I129" s="28"/>
      <c r="J129" s="14"/>
      <c r="K129" s="14"/>
      <c r="L129" s="14"/>
      <c r="M129" s="14"/>
    </row>
    <row r="130" spans="1:14" ht="15" customHeight="1" x14ac:dyDescent="0.25">
      <c r="A130" t="s">
        <v>578</v>
      </c>
      <c r="D130" s="493"/>
      <c r="E130" s="493"/>
      <c r="I130" s="27"/>
      <c r="J130" s="14"/>
      <c r="K130" s="14"/>
      <c r="L130" s="14"/>
      <c r="M130" s="14"/>
    </row>
    <row r="131" spans="1:14" ht="15" customHeight="1" x14ac:dyDescent="0.25">
      <c r="A131" t="s">
        <v>101</v>
      </c>
      <c r="D131" s="493" t="s">
        <v>774</v>
      </c>
      <c r="E131" s="493"/>
      <c r="I131" s="28"/>
      <c r="J131" s="14"/>
      <c r="K131" s="14"/>
      <c r="L131" s="14"/>
      <c r="M131" s="14"/>
    </row>
    <row r="132" spans="1:14" ht="15" customHeight="1" x14ac:dyDescent="0.25">
      <c r="A132" t="s">
        <v>579</v>
      </c>
      <c r="D132" s="493"/>
      <c r="E132" s="493"/>
      <c r="I132" s="28"/>
      <c r="J132" s="14"/>
      <c r="K132" s="14"/>
      <c r="L132" s="14"/>
      <c r="M132" s="14"/>
    </row>
    <row r="133" spans="1:14" ht="15" customHeight="1" x14ac:dyDescent="0.25">
      <c r="A133" t="s">
        <v>55</v>
      </c>
      <c r="D133" s="493" t="s">
        <v>772</v>
      </c>
      <c r="E133" s="493"/>
      <c r="G133" s="495" t="s">
        <v>671</v>
      </c>
      <c r="H133" s="496"/>
      <c r="I133" s="497"/>
      <c r="J133" s="14"/>
      <c r="K133" s="14"/>
      <c r="L133" s="14"/>
      <c r="M133" s="14"/>
    </row>
    <row r="134" spans="1:14" ht="15" customHeight="1" x14ac:dyDescent="0.25">
      <c r="A134" t="s">
        <v>580</v>
      </c>
      <c r="D134" s="493"/>
      <c r="E134" s="493"/>
      <c r="G134" s="498"/>
      <c r="H134" s="499"/>
      <c r="I134" s="500"/>
      <c r="J134" s="14"/>
      <c r="K134" s="14"/>
      <c r="L134" s="14"/>
      <c r="M134" s="14"/>
    </row>
    <row r="135" spans="1:14" ht="15" customHeight="1" x14ac:dyDescent="0.25">
      <c r="A135" t="s">
        <v>102</v>
      </c>
      <c r="D135" s="493" t="s">
        <v>773</v>
      </c>
      <c r="E135" s="493"/>
      <c r="H135" s="64"/>
      <c r="I135" s="64"/>
      <c r="J135" s="14"/>
      <c r="K135" s="14"/>
      <c r="L135" s="14"/>
      <c r="M135" s="14"/>
    </row>
    <row r="136" spans="1:14" ht="15" customHeight="1" x14ac:dyDescent="0.25">
      <c r="A136" t="s">
        <v>581</v>
      </c>
      <c r="D136" s="493"/>
      <c r="E136" s="493"/>
      <c r="I136" s="28"/>
      <c r="J136" s="14"/>
      <c r="K136" s="14"/>
      <c r="L136" s="14"/>
      <c r="M136" s="14"/>
    </row>
    <row r="137" spans="1:14" ht="15.75" thickBot="1" x14ac:dyDescent="0.3">
      <c r="A137" s="2" t="s">
        <v>103</v>
      </c>
    </row>
    <row r="138" spans="1:14" ht="15" customHeight="1" thickTop="1" x14ac:dyDescent="0.25">
      <c r="A138" t="s">
        <v>104</v>
      </c>
      <c r="D138" s="348" t="s">
        <v>770</v>
      </c>
      <c r="E138" s="349"/>
      <c r="F138" s="115"/>
      <c r="G138" s="307" t="s">
        <v>672</v>
      </c>
      <c r="H138" s="308"/>
      <c r="I138" s="74"/>
      <c r="K138" s="3"/>
      <c r="L138" s="3"/>
      <c r="M138" s="3"/>
    </row>
    <row r="139" spans="1:14" ht="15" customHeight="1" x14ac:dyDescent="0.25">
      <c r="A139" t="s">
        <v>582</v>
      </c>
      <c r="D139" s="338"/>
      <c r="E139" s="368"/>
      <c r="F139" s="115"/>
      <c r="G139" s="309"/>
      <c r="H139" s="310"/>
      <c r="I139" s="139"/>
      <c r="J139" s="3"/>
      <c r="K139" s="3"/>
      <c r="L139" s="3"/>
      <c r="M139" s="3"/>
    </row>
    <row r="140" spans="1:14" ht="15" customHeight="1" x14ac:dyDescent="0.25">
      <c r="A140" t="s">
        <v>105</v>
      </c>
      <c r="D140" s="348" t="s">
        <v>771</v>
      </c>
      <c r="E140" s="349"/>
      <c r="F140" s="115"/>
      <c r="G140" s="309"/>
      <c r="H140" s="310"/>
      <c r="I140" s="139"/>
      <c r="J140" s="3"/>
      <c r="K140" s="3"/>
      <c r="L140" s="3"/>
      <c r="M140" s="3"/>
    </row>
    <row r="141" spans="1:14" ht="15" customHeight="1" x14ac:dyDescent="0.25">
      <c r="A141" t="s">
        <v>583</v>
      </c>
      <c r="D141" s="337"/>
      <c r="E141" s="319"/>
      <c r="F141" s="115"/>
      <c r="G141" s="309"/>
      <c r="H141" s="310"/>
      <c r="I141" s="139"/>
      <c r="J141" s="3"/>
      <c r="K141" s="3"/>
      <c r="L141" s="3"/>
      <c r="M141" s="3"/>
    </row>
    <row r="142" spans="1:14" ht="15" customHeight="1" x14ac:dyDescent="0.25">
      <c r="A142" t="s">
        <v>584</v>
      </c>
      <c r="D142" s="427" t="s">
        <v>942</v>
      </c>
      <c r="E142" s="438"/>
      <c r="F142" s="119"/>
      <c r="G142" s="309"/>
      <c r="H142" s="310"/>
      <c r="I142" s="139"/>
      <c r="J142" s="3"/>
      <c r="K142" s="3"/>
      <c r="L142" s="3"/>
      <c r="M142" s="3"/>
    </row>
    <row r="143" spans="1:14" ht="15" customHeight="1" thickBot="1" x14ac:dyDescent="0.3">
      <c r="A143" t="s">
        <v>585</v>
      </c>
      <c r="D143" s="111" t="s">
        <v>673</v>
      </c>
      <c r="E143" s="111"/>
      <c r="F143" s="111"/>
      <c r="G143" s="311"/>
      <c r="H143" s="312"/>
      <c r="I143" s="140"/>
      <c r="J143" s="3"/>
      <c r="K143" s="3"/>
      <c r="L143" s="3"/>
      <c r="M143" s="3"/>
    </row>
    <row r="144" spans="1:14" ht="18.75" customHeight="1" thickTop="1" x14ac:dyDescent="0.25">
      <c r="A144" s="36" t="s">
        <v>106</v>
      </c>
      <c r="B144" s="36"/>
      <c r="C144" s="485" t="s">
        <v>953</v>
      </c>
      <c r="D144" s="485"/>
      <c r="E144" s="485"/>
      <c r="F144" s="485"/>
      <c r="G144" s="142"/>
      <c r="H144" s="38"/>
      <c r="I144" s="550" t="s">
        <v>432</v>
      </c>
      <c r="J144" s="37"/>
      <c r="K144" s="37"/>
      <c r="L144" s="37"/>
      <c r="M144" s="37"/>
      <c r="N144" s="37"/>
    </row>
    <row r="145" spans="1:14" x14ac:dyDescent="0.25">
      <c r="A145" s="7" t="s">
        <v>50</v>
      </c>
      <c r="B145" s="7"/>
      <c r="C145" s="7"/>
      <c r="D145" s="7"/>
      <c r="E145" s="7"/>
      <c r="F145" s="7"/>
      <c r="G145" s="7"/>
      <c r="H145" s="34"/>
      <c r="I145" s="551"/>
      <c r="J145" s="7"/>
      <c r="K145" s="7"/>
      <c r="L145" s="7"/>
      <c r="M145" s="7"/>
      <c r="N145" s="7"/>
    </row>
    <row r="146" spans="1:14" x14ac:dyDescent="0.25">
      <c r="A146" s="7" t="s">
        <v>90</v>
      </c>
      <c r="B146" s="7"/>
      <c r="C146" s="7"/>
      <c r="D146" s="7" t="s">
        <v>469</v>
      </c>
      <c r="E146" s="7"/>
      <c r="F146" s="7"/>
      <c r="G146" s="7" t="s">
        <v>943</v>
      </c>
      <c r="H146" s="34"/>
      <c r="I146" s="551"/>
      <c r="J146" s="7"/>
      <c r="K146" s="7"/>
      <c r="L146" s="7"/>
      <c r="M146" s="7"/>
      <c r="N146" s="7"/>
    </row>
    <row r="147" spans="1:14" x14ac:dyDescent="0.25">
      <c r="A147" t="s">
        <v>107</v>
      </c>
    </row>
    <row r="148" spans="1:14" x14ac:dyDescent="0.25">
      <c r="A148" t="s">
        <v>108</v>
      </c>
      <c r="D148" t="s">
        <v>470</v>
      </c>
    </row>
    <row r="149" spans="1:14" x14ac:dyDescent="0.25">
      <c r="A149" t="s">
        <v>109</v>
      </c>
    </row>
    <row r="150" spans="1:14" x14ac:dyDescent="0.25">
      <c r="A150" t="s">
        <v>108</v>
      </c>
      <c r="D150" t="s">
        <v>465</v>
      </c>
      <c r="G150" s="141" t="s">
        <v>944</v>
      </c>
    </row>
    <row r="151" spans="1:14" x14ac:dyDescent="0.25">
      <c r="A151" t="s">
        <v>110</v>
      </c>
      <c r="D151" t="s">
        <v>464</v>
      </c>
      <c r="F151" s="306" t="s">
        <v>440</v>
      </c>
      <c r="G151" s="141" t="s">
        <v>945</v>
      </c>
    </row>
    <row r="152" spans="1:14" x14ac:dyDescent="0.25">
      <c r="A152" t="s">
        <v>111</v>
      </c>
      <c r="D152" t="s">
        <v>661</v>
      </c>
      <c r="F152" s="306"/>
      <c r="G152" s="141" t="s">
        <v>946</v>
      </c>
    </row>
    <row r="153" spans="1:14" x14ac:dyDescent="0.25">
      <c r="A153" t="s">
        <v>112</v>
      </c>
      <c r="D153" t="s">
        <v>466</v>
      </c>
      <c r="F153" s="306" t="s">
        <v>441</v>
      </c>
      <c r="G153" s="141" t="s">
        <v>947</v>
      </c>
    </row>
    <row r="154" spans="1:14" x14ac:dyDescent="0.25">
      <c r="A154" t="s">
        <v>113</v>
      </c>
      <c r="D154" t="s">
        <v>662</v>
      </c>
      <c r="F154" s="306"/>
      <c r="G154" s="141" t="s">
        <v>948</v>
      </c>
    </row>
    <row r="155" spans="1:14" x14ac:dyDescent="0.25">
      <c r="A155" t="s">
        <v>114</v>
      </c>
      <c r="D155" t="s">
        <v>467</v>
      </c>
      <c r="F155" s="306" t="s">
        <v>442</v>
      </c>
      <c r="G155" s="141" t="s">
        <v>949</v>
      </c>
    </row>
    <row r="156" spans="1:14" x14ac:dyDescent="0.25">
      <c r="A156" t="s">
        <v>115</v>
      </c>
      <c r="D156" t="s">
        <v>663</v>
      </c>
      <c r="F156" s="306"/>
      <c r="G156" s="141" t="s">
        <v>950</v>
      </c>
    </row>
    <row r="157" spans="1:14" x14ac:dyDescent="0.25">
      <c r="A157" t="s">
        <v>116</v>
      </c>
      <c r="D157" t="s">
        <v>463</v>
      </c>
      <c r="G157" s="141" t="s">
        <v>951</v>
      </c>
    </row>
    <row r="158" spans="1:14" x14ac:dyDescent="0.25">
      <c r="A158" t="s">
        <v>117</v>
      </c>
      <c r="D158" t="s">
        <v>739</v>
      </c>
      <c r="G158" s="272" t="s">
        <v>952</v>
      </c>
    </row>
    <row r="159" spans="1:14" ht="15.75" thickBot="1" x14ac:dyDescent="0.3">
      <c r="A159" t="s">
        <v>118</v>
      </c>
      <c r="D159" t="s">
        <v>468</v>
      </c>
    </row>
    <row r="160" spans="1:14" ht="15.75" thickBot="1" x14ac:dyDescent="0.3">
      <c r="A160" t="s">
        <v>429</v>
      </c>
      <c r="D160" s="475" t="s">
        <v>729</v>
      </c>
      <c r="E160" s="486"/>
      <c r="F160" s="476"/>
      <c r="G160" s="18"/>
    </row>
    <row r="161" spans="1:13" x14ac:dyDescent="0.25">
      <c r="A161" t="s">
        <v>119</v>
      </c>
    </row>
    <row r="162" spans="1:13" ht="15.75" x14ac:dyDescent="0.25">
      <c r="A162" s="51" t="s">
        <v>120</v>
      </c>
      <c r="B162" s="51"/>
      <c r="C162" s="487" t="s">
        <v>954</v>
      </c>
      <c r="D162" s="488"/>
      <c r="E162" s="488"/>
      <c r="F162" s="488"/>
      <c r="G162" s="488"/>
      <c r="H162" s="143"/>
    </row>
    <row r="163" spans="1:13" x14ac:dyDescent="0.25">
      <c r="A163" t="s">
        <v>121</v>
      </c>
      <c r="C163" s="53"/>
      <c r="D163" s="318" t="s">
        <v>778</v>
      </c>
      <c r="E163" s="318"/>
      <c r="H163" s="143"/>
    </row>
    <row r="164" spans="1:13" x14ac:dyDescent="0.25">
      <c r="A164" t="s">
        <v>122</v>
      </c>
      <c r="C164" s="53"/>
      <c r="D164" s="318"/>
      <c r="E164" s="318"/>
      <c r="H164" s="143"/>
    </row>
    <row r="165" spans="1:13" x14ac:dyDescent="0.25">
      <c r="A165" t="s">
        <v>123</v>
      </c>
      <c r="C165" s="53"/>
      <c r="D165" t="s">
        <v>473</v>
      </c>
      <c r="H165" s="143"/>
    </row>
    <row r="166" spans="1:13" ht="15" customHeight="1" x14ac:dyDescent="0.25">
      <c r="A166" t="s">
        <v>124</v>
      </c>
      <c r="C166" s="53"/>
      <c r="D166" s="318" t="s">
        <v>761</v>
      </c>
      <c r="E166" s="318"/>
      <c r="F166" s="318"/>
      <c r="H166" s="143"/>
    </row>
    <row r="167" spans="1:13" ht="15.75" thickBot="1" x14ac:dyDescent="0.3">
      <c r="A167" t="s">
        <v>660</v>
      </c>
      <c r="C167" s="53"/>
      <c r="D167" s="318"/>
      <c r="E167" s="318"/>
      <c r="F167" s="318"/>
      <c r="H167" s="143"/>
    </row>
    <row r="168" spans="1:13" ht="15.75" thickBot="1" x14ac:dyDescent="0.3">
      <c r="A168" t="s">
        <v>430</v>
      </c>
      <c r="C168" s="53"/>
      <c r="D168" s="55" t="s">
        <v>730</v>
      </c>
      <c r="E168" s="56"/>
      <c r="H168" s="143"/>
    </row>
    <row r="169" spans="1:13" x14ac:dyDescent="0.25">
      <c r="A169" s="2" t="s">
        <v>125</v>
      </c>
      <c r="C169" s="53"/>
      <c r="H169" s="143"/>
    </row>
    <row r="170" spans="1:13" x14ac:dyDescent="0.25">
      <c r="A170" t="s">
        <v>126</v>
      </c>
      <c r="C170" s="53"/>
      <c r="D170" s="318" t="s">
        <v>664</v>
      </c>
      <c r="E170" s="318"/>
      <c r="H170" s="143"/>
    </row>
    <row r="171" spans="1:13" x14ac:dyDescent="0.25">
      <c r="A171" t="s">
        <v>127</v>
      </c>
      <c r="C171" s="53"/>
      <c r="D171" s="318"/>
      <c r="E171" s="318"/>
      <c r="H171" s="143"/>
    </row>
    <row r="172" spans="1:13" x14ac:dyDescent="0.25">
      <c r="A172" t="s">
        <v>128</v>
      </c>
      <c r="C172" s="53"/>
      <c r="H172" s="143"/>
    </row>
    <row r="173" spans="1:13" ht="15" customHeight="1" x14ac:dyDescent="0.25">
      <c r="A173" s="51" t="s">
        <v>129</v>
      </c>
      <c r="B173" s="49"/>
      <c r="C173" s="556" t="s">
        <v>431</v>
      </c>
      <c r="D173" s="488"/>
      <c r="E173" s="488"/>
      <c r="F173" s="488"/>
      <c r="G173" s="488"/>
      <c r="H173" s="28"/>
      <c r="I173" s="83"/>
      <c r="J173" s="3"/>
      <c r="K173" s="3"/>
      <c r="L173" s="3"/>
      <c r="M173" s="3"/>
    </row>
    <row r="174" spans="1:13" ht="15" customHeight="1" x14ac:dyDescent="0.25">
      <c r="A174" t="s">
        <v>121</v>
      </c>
      <c r="C174" s="54"/>
      <c r="D174" s="318" t="s">
        <v>665</v>
      </c>
      <c r="E174" s="318"/>
      <c r="F174" s="28"/>
      <c r="G174" s="28"/>
      <c r="H174" s="28"/>
      <c r="I174" s="83"/>
      <c r="J174" s="3"/>
      <c r="K174" s="3"/>
      <c r="L174" s="3"/>
      <c r="M174" s="3"/>
    </row>
    <row r="175" spans="1:13" ht="15" customHeight="1" thickBot="1" x14ac:dyDescent="0.3">
      <c r="A175" t="s">
        <v>122</v>
      </c>
      <c r="C175" s="54"/>
      <c r="D175" s="318"/>
      <c r="E175" s="318"/>
      <c r="F175" s="28"/>
      <c r="G175" s="28"/>
      <c r="H175" s="28"/>
      <c r="I175" s="83"/>
      <c r="J175" s="3"/>
      <c r="K175" s="3"/>
      <c r="L175" s="3"/>
      <c r="M175" s="3"/>
    </row>
    <row r="176" spans="1:13" ht="15" customHeight="1" x14ac:dyDescent="0.25">
      <c r="A176" t="s">
        <v>130</v>
      </c>
      <c r="C176" s="54"/>
      <c r="D176" s="552" t="s">
        <v>666</v>
      </c>
      <c r="E176" s="553"/>
      <c r="F176" s="28"/>
      <c r="G176" s="28"/>
      <c r="H176" s="28"/>
      <c r="I176" s="83"/>
      <c r="J176" s="3"/>
      <c r="K176" s="3"/>
      <c r="L176" s="3"/>
      <c r="M176" s="3"/>
    </row>
    <row r="177" spans="1:13" ht="15" customHeight="1" thickBot="1" x14ac:dyDescent="0.3">
      <c r="A177" t="s">
        <v>65</v>
      </c>
      <c r="C177" s="54"/>
      <c r="D177" s="554"/>
      <c r="E177" s="555"/>
      <c r="F177" s="28"/>
      <c r="G177" s="28"/>
      <c r="H177" s="28"/>
      <c r="I177" s="83"/>
      <c r="J177" s="3"/>
      <c r="K177" s="3"/>
      <c r="L177" s="3"/>
      <c r="M177" s="3"/>
    </row>
    <row r="178" spans="1:13" ht="15" customHeight="1" x14ac:dyDescent="0.25">
      <c r="A178" t="s">
        <v>126</v>
      </c>
      <c r="C178" s="54"/>
      <c r="D178" s="318" t="s">
        <v>664</v>
      </c>
      <c r="E178" s="318"/>
      <c r="F178" s="28"/>
      <c r="G178" s="28"/>
      <c r="H178" s="28"/>
      <c r="I178" s="83"/>
      <c r="J178" s="3"/>
      <c r="K178" s="3"/>
      <c r="L178" s="3"/>
      <c r="M178" s="3"/>
    </row>
    <row r="179" spans="1:13" ht="15" customHeight="1" x14ac:dyDescent="0.25">
      <c r="A179" t="s">
        <v>127</v>
      </c>
      <c r="C179" s="54"/>
      <c r="D179" s="318"/>
      <c r="E179" s="318"/>
      <c r="F179" s="28"/>
      <c r="G179" s="28"/>
      <c r="H179" s="28"/>
      <c r="I179" s="83"/>
      <c r="J179" s="3"/>
      <c r="K179" s="3"/>
      <c r="L179" s="3"/>
      <c r="M179" s="3"/>
    </row>
    <row r="180" spans="1:13" ht="15" customHeight="1" x14ac:dyDescent="0.25">
      <c r="A180" t="s">
        <v>128</v>
      </c>
      <c r="C180" s="54"/>
      <c r="F180" s="28"/>
      <c r="G180" s="28"/>
      <c r="H180" s="28"/>
      <c r="I180" s="83"/>
      <c r="J180" s="3"/>
      <c r="K180" s="3"/>
      <c r="L180" s="3"/>
      <c r="M180" s="3"/>
    </row>
    <row r="181" spans="1:13" ht="15" customHeight="1" x14ac:dyDescent="0.25">
      <c r="A181" s="51" t="s">
        <v>131</v>
      </c>
      <c r="C181" s="487" t="s">
        <v>858</v>
      </c>
      <c r="D181" s="488"/>
      <c r="E181" s="488"/>
      <c r="F181" s="488"/>
      <c r="G181" s="488"/>
      <c r="H181" s="488"/>
      <c r="I181" s="83"/>
    </row>
    <row r="182" spans="1:13" ht="15" customHeight="1" thickBot="1" x14ac:dyDescent="0.3">
      <c r="A182" t="s">
        <v>121</v>
      </c>
      <c r="C182" s="53"/>
      <c r="D182" t="s">
        <v>471</v>
      </c>
      <c r="F182" s="28"/>
      <c r="G182" s="28"/>
      <c r="H182" s="28"/>
      <c r="I182" s="83"/>
      <c r="K182" s="14"/>
      <c r="L182" s="14"/>
      <c r="M182" s="14"/>
    </row>
    <row r="183" spans="1:13" ht="15" customHeight="1" thickBot="1" x14ac:dyDescent="0.3">
      <c r="A183" t="s">
        <v>132</v>
      </c>
      <c r="C183" s="53"/>
      <c r="D183" s="345" t="s">
        <v>731</v>
      </c>
      <c r="E183" s="346"/>
      <c r="F183" s="346"/>
      <c r="G183" s="347"/>
      <c r="H183" s="28"/>
      <c r="I183" s="83"/>
      <c r="J183" s="14"/>
      <c r="K183" s="14"/>
      <c r="L183" s="14"/>
      <c r="M183" s="14"/>
    </row>
    <row r="184" spans="1:13" ht="15" customHeight="1" thickBot="1" x14ac:dyDescent="0.3">
      <c r="A184" t="s">
        <v>133</v>
      </c>
      <c r="C184" s="53"/>
      <c r="D184" s="59" t="s">
        <v>740</v>
      </c>
      <c r="E184" s="60"/>
      <c r="F184" s="28"/>
      <c r="G184" s="28"/>
      <c r="H184" s="28"/>
      <c r="I184" s="83"/>
      <c r="J184" s="14"/>
      <c r="K184" s="14"/>
      <c r="L184" s="14"/>
      <c r="M184" s="14"/>
    </row>
    <row r="185" spans="1:13" ht="15" customHeight="1" x14ac:dyDescent="0.25">
      <c r="A185" t="s">
        <v>127</v>
      </c>
      <c r="C185" s="53"/>
      <c r="D185" t="s">
        <v>474</v>
      </c>
      <c r="F185" s="28"/>
      <c r="G185" s="28"/>
      <c r="H185" s="28"/>
      <c r="I185" s="83"/>
      <c r="J185" s="14"/>
      <c r="K185" s="14"/>
      <c r="L185" s="14"/>
      <c r="M185" s="14"/>
    </row>
    <row r="186" spans="1:13" ht="15" customHeight="1" x14ac:dyDescent="0.25">
      <c r="A186" t="s">
        <v>128</v>
      </c>
      <c r="C186" s="53"/>
      <c r="F186" s="28"/>
      <c r="G186" s="28"/>
      <c r="H186" s="28"/>
      <c r="I186" s="84"/>
      <c r="J186" s="14"/>
      <c r="K186" s="14"/>
      <c r="L186" s="14"/>
      <c r="M186" s="14"/>
    </row>
    <row r="187" spans="1:13" x14ac:dyDescent="0.25">
      <c r="A187" s="51" t="s">
        <v>134</v>
      </c>
      <c r="B187" s="51"/>
      <c r="C187" s="54"/>
      <c r="H187" s="464" t="s">
        <v>687</v>
      </c>
      <c r="I187" s="465"/>
    </row>
    <row r="188" spans="1:13" x14ac:dyDescent="0.25">
      <c r="A188" t="s">
        <v>121</v>
      </c>
      <c r="C188" s="54"/>
      <c r="D188" t="s">
        <v>471</v>
      </c>
      <c r="H188" s="466"/>
      <c r="I188" s="467"/>
    </row>
    <row r="189" spans="1:13" x14ac:dyDescent="0.25">
      <c r="A189" t="s">
        <v>135</v>
      </c>
      <c r="C189" s="54"/>
      <c r="D189" s="318" t="s">
        <v>741</v>
      </c>
      <c r="E189" s="318"/>
      <c r="F189" s="318"/>
      <c r="G189" s="319"/>
      <c r="H189" s="466"/>
      <c r="I189" s="467"/>
    </row>
    <row r="190" spans="1:13" x14ac:dyDescent="0.25">
      <c r="A190" s="306" t="s">
        <v>658</v>
      </c>
      <c r="B190" s="381"/>
      <c r="C190" s="54"/>
      <c r="D190" s="318"/>
      <c r="E190" s="318"/>
      <c r="F190" s="318"/>
      <c r="G190" s="319"/>
      <c r="H190" s="466"/>
      <c r="I190" s="467"/>
    </row>
    <row r="191" spans="1:13" ht="15" customHeight="1" x14ac:dyDescent="0.25">
      <c r="A191" t="s">
        <v>122</v>
      </c>
      <c r="C191" s="54"/>
      <c r="G191" s="344" t="s">
        <v>540</v>
      </c>
      <c r="H191" s="466"/>
      <c r="I191" s="467"/>
    </row>
    <row r="192" spans="1:13" x14ac:dyDescent="0.25">
      <c r="A192" t="s">
        <v>136</v>
      </c>
      <c r="C192" s="54"/>
      <c r="D192" t="s">
        <v>735</v>
      </c>
      <c r="G192" s="344"/>
      <c r="H192" s="466"/>
      <c r="I192" s="467"/>
    </row>
    <row r="193" spans="1:10" ht="15" customHeight="1" x14ac:dyDescent="0.25">
      <c r="A193" t="s">
        <v>137</v>
      </c>
      <c r="C193" s="54"/>
      <c r="D193" s="348" t="s">
        <v>970</v>
      </c>
      <c r="E193" s="349"/>
      <c r="F193" s="350"/>
      <c r="G193" s="344"/>
      <c r="H193" s="466"/>
      <c r="I193" s="467"/>
    </row>
    <row r="194" spans="1:10" x14ac:dyDescent="0.25">
      <c r="A194" t="s">
        <v>65</v>
      </c>
      <c r="C194" s="54"/>
      <c r="D194" s="337"/>
      <c r="E194" s="319"/>
      <c r="F194" s="336"/>
      <c r="G194" s="344"/>
      <c r="H194" s="466"/>
      <c r="I194" s="467"/>
    </row>
    <row r="195" spans="1:10" x14ac:dyDescent="0.25">
      <c r="A195" t="s">
        <v>126</v>
      </c>
      <c r="C195" s="54"/>
      <c r="D195" s="338"/>
      <c r="E195" s="368"/>
      <c r="F195" s="339"/>
      <c r="G195" s="344"/>
      <c r="H195" s="466"/>
      <c r="I195" s="467"/>
    </row>
    <row r="196" spans="1:10" x14ac:dyDescent="0.25">
      <c r="A196" t="s">
        <v>138</v>
      </c>
      <c r="C196" s="54"/>
      <c r="D196" t="s">
        <v>732</v>
      </c>
      <c r="E196" s="306" t="s">
        <v>734</v>
      </c>
      <c r="F196" s="306"/>
      <c r="G196" s="344"/>
      <c r="H196" s="466"/>
      <c r="I196" s="467"/>
    </row>
    <row r="197" spans="1:10" ht="15.75" thickBot="1" x14ac:dyDescent="0.3">
      <c r="A197" t="s">
        <v>139</v>
      </c>
      <c r="C197" s="54"/>
      <c r="D197" t="s">
        <v>733</v>
      </c>
      <c r="E197" s="306"/>
      <c r="F197" s="306"/>
      <c r="G197" s="344"/>
      <c r="H197" s="466"/>
      <c r="I197" s="467"/>
    </row>
    <row r="198" spans="1:10" ht="15.75" thickBot="1" x14ac:dyDescent="0.3">
      <c r="A198" t="s">
        <v>536</v>
      </c>
      <c r="C198" s="54"/>
      <c r="D198" s="475" t="s">
        <v>840</v>
      </c>
      <c r="E198" s="486"/>
      <c r="F198" s="476"/>
      <c r="G198" s="344"/>
      <c r="H198" s="466"/>
      <c r="I198" s="467"/>
    </row>
    <row r="199" spans="1:10" x14ac:dyDescent="0.25">
      <c r="A199" t="s">
        <v>127</v>
      </c>
      <c r="C199" s="54"/>
      <c r="D199" t="s">
        <v>474</v>
      </c>
      <c r="G199" s="344"/>
      <c r="H199" s="466"/>
      <c r="I199" s="467"/>
    </row>
    <row r="200" spans="1:10" x14ac:dyDescent="0.25">
      <c r="A200" t="s">
        <v>128</v>
      </c>
      <c r="C200" s="54"/>
      <c r="G200" s="344"/>
      <c r="H200" s="468"/>
      <c r="I200" s="469"/>
    </row>
    <row r="201" spans="1:10" x14ac:dyDescent="0.25">
      <c r="A201" s="51" t="s">
        <v>140</v>
      </c>
      <c r="C201" s="52"/>
      <c r="J201" s="548" t="s">
        <v>779</v>
      </c>
    </row>
    <row r="202" spans="1:10" x14ac:dyDescent="0.25">
      <c r="A202" t="s">
        <v>121</v>
      </c>
      <c r="C202" s="52"/>
      <c r="D202" t="s">
        <v>471</v>
      </c>
      <c r="J202" s="549"/>
    </row>
    <row r="203" spans="1:10" ht="15" customHeight="1" x14ac:dyDescent="0.25">
      <c r="A203" t="s">
        <v>122</v>
      </c>
      <c r="C203" s="52"/>
      <c r="I203" s="501" t="s">
        <v>538</v>
      </c>
      <c r="J203" s="549"/>
    </row>
    <row r="204" spans="1:10" ht="15" customHeight="1" x14ac:dyDescent="0.25">
      <c r="A204" t="s">
        <v>141</v>
      </c>
      <c r="C204" s="52"/>
      <c r="D204" s="348" t="s">
        <v>855</v>
      </c>
      <c r="E204" s="349"/>
      <c r="F204" s="350"/>
      <c r="I204" s="502"/>
      <c r="J204" s="549"/>
    </row>
    <row r="205" spans="1:10" ht="15" customHeight="1" x14ac:dyDescent="0.25">
      <c r="A205" t="s">
        <v>142</v>
      </c>
      <c r="C205" s="52"/>
      <c r="D205" s="337"/>
      <c r="E205" s="319"/>
      <c r="F205" s="336"/>
      <c r="I205" s="502"/>
      <c r="J205" s="549"/>
    </row>
    <row r="206" spans="1:10" x14ac:dyDescent="0.25">
      <c r="A206" t="s">
        <v>659</v>
      </c>
      <c r="C206" s="52"/>
      <c r="D206" s="338"/>
      <c r="E206" s="368"/>
      <c r="F206" s="339"/>
      <c r="I206" s="502"/>
      <c r="J206" s="549"/>
    </row>
    <row r="207" spans="1:10" ht="15" customHeight="1" x14ac:dyDescent="0.25">
      <c r="A207" t="s">
        <v>137</v>
      </c>
      <c r="B207" s="85"/>
      <c r="C207" s="489" t="s">
        <v>856</v>
      </c>
      <c r="D207" s="490"/>
      <c r="E207" s="490"/>
      <c r="F207" s="491"/>
      <c r="G207" s="473" t="s">
        <v>676</v>
      </c>
      <c r="H207" s="473"/>
      <c r="I207" s="502"/>
      <c r="J207" s="549"/>
    </row>
    <row r="208" spans="1:10" ht="15.75" thickBot="1" x14ac:dyDescent="0.3">
      <c r="A208" t="s">
        <v>65</v>
      </c>
      <c r="B208" s="85"/>
      <c r="C208" s="492"/>
      <c r="D208" s="358"/>
      <c r="E208" s="358"/>
      <c r="F208" s="359"/>
      <c r="G208" s="474"/>
      <c r="H208" s="474"/>
      <c r="I208" s="502"/>
      <c r="J208" s="549"/>
    </row>
    <row r="209" spans="1:10" ht="15" customHeight="1" x14ac:dyDescent="0.25">
      <c r="A209" t="s">
        <v>143</v>
      </c>
      <c r="B209" s="85"/>
      <c r="C209" s="86"/>
      <c r="D209" s="504" t="s">
        <v>674</v>
      </c>
      <c r="E209" s="505"/>
      <c r="F209" s="506"/>
      <c r="G209" s="30"/>
      <c r="H209" s="30"/>
      <c r="I209" s="502"/>
      <c r="J209" s="549"/>
    </row>
    <row r="210" spans="1:10" ht="15" customHeight="1" thickBot="1" x14ac:dyDescent="0.3">
      <c r="A210" t="s">
        <v>144</v>
      </c>
      <c r="C210" s="52"/>
      <c r="D210" s="507"/>
      <c r="E210" s="508"/>
      <c r="F210" s="509"/>
      <c r="G210" s="31"/>
      <c r="H210" s="31"/>
      <c r="I210" s="502"/>
      <c r="J210" s="549"/>
    </row>
    <row r="211" spans="1:10" x14ac:dyDescent="0.25">
      <c r="A211" t="s">
        <v>145</v>
      </c>
      <c r="C211" s="52"/>
      <c r="D211" s="440" t="s">
        <v>675</v>
      </c>
      <c r="E211" s="403"/>
      <c r="F211" s="494"/>
      <c r="G211" s="29"/>
      <c r="H211" s="31"/>
      <c r="I211" s="502"/>
      <c r="J211" s="549"/>
    </row>
    <row r="212" spans="1:10" ht="15.75" thickBot="1" x14ac:dyDescent="0.3">
      <c r="A212" t="s">
        <v>146</v>
      </c>
      <c r="C212" s="52"/>
      <c r="D212" s="440"/>
      <c r="E212" s="403"/>
      <c r="F212" s="494"/>
      <c r="G212" s="29"/>
      <c r="H212" s="31"/>
      <c r="I212" s="502"/>
      <c r="J212" s="549"/>
    </row>
    <row r="213" spans="1:10" ht="15.75" thickBot="1" x14ac:dyDescent="0.3">
      <c r="A213" t="s">
        <v>147</v>
      </c>
      <c r="C213" s="52"/>
      <c r="D213" s="345" t="s">
        <v>968</v>
      </c>
      <c r="E213" s="346"/>
      <c r="F213" s="346"/>
      <c r="G213" s="346"/>
      <c r="H213" s="346"/>
      <c r="I213" s="503"/>
      <c r="J213" s="549"/>
    </row>
    <row r="214" spans="1:10" x14ac:dyDescent="0.25">
      <c r="A214" s="2" t="s">
        <v>148</v>
      </c>
      <c r="B214" s="2"/>
      <c r="C214" s="52"/>
      <c r="J214" s="549"/>
    </row>
    <row r="215" spans="1:10" x14ac:dyDescent="0.25">
      <c r="A215" t="s">
        <v>126</v>
      </c>
      <c r="C215" s="52"/>
      <c r="E215" s="81"/>
      <c r="J215" s="549"/>
    </row>
    <row r="216" spans="1:10" x14ac:dyDescent="0.25">
      <c r="A216" s="2" t="s">
        <v>149</v>
      </c>
      <c r="B216" s="2"/>
      <c r="C216" s="52"/>
      <c r="J216" s="549"/>
    </row>
    <row r="217" spans="1:10" x14ac:dyDescent="0.25">
      <c r="A217" t="s">
        <v>127</v>
      </c>
      <c r="C217" s="52"/>
      <c r="D217" t="s">
        <v>474</v>
      </c>
      <c r="J217" s="549"/>
    </row>
    <row r="218" spans="1:10" ht="15.75" thickBot="1" x14ac:dyDescent="0.3">
      <c r="A218" t="s">
        <v>128</v>
      </c>
      <c r="C218" s="52"/>
      <c r="J218" s="549"/>
    </row>
    <row r="219" spans="1:10" x14ac:dyDescent="0.25">
      <c r="A219" s="51" t="s">
        <v>150</v>
      </c>
      <c r="J219" s="545" t="s">
        <v>780</v>
      </c>
    </row>
    <row r="220" spans="1:10" ht="15.75" thickBot="1" x14ac:dyDescent="0.3">
      <c r="A220" t="s">
        <v>121</v>
      </c>
      <c r="C220" s="52"/>
      <c r="D220" t="s">
        <v>471</v>
      </c>
      <c r="J220" s="546"/>
    </row>
    <row r="221" spans="1:10" x14ac:dyDescent="0.25">
      <c r="A221" t="s">
        <v>151</v>
      </c>
      <c r="C221" s="52"/>
      <c r="D221" s="552" t="s">
        <v>674</v>
      </c>
      <c r="E221" s="557"/>
      <c r="F221" s="557"/>
      <c r="G221" s="553"/>
      <c r="J221" s="546"/>
    </row>
    <row r="222" spans="1:10" ht="15.75" thickBot="1" x14ac:dyDescent="0.3">
      <c r="A222" t="s">
        <v>152</v>
      </c>
      <c r="C222" s="52"/>
      <c r="D222" s="554"/>
      <c r="E222" s="558"/>
      <c r="F222" s="558"/>
      <c r="G222" s="555"/>
      <c r="J222" s="546"/>
    </row>
    <row r="223" spans="1:10" x14ac:dyDescent="0.25">
      <c r="A223" t="s">
        <v>153</v>
      </c>
      <c r="C223" s="52"/>
      <c r="D223" s="318" t="s">
        <v>742</v>
      </c>
      <c r="E223" s="318"/>
      <c r="F223" s="318"/>
      <c r="G223" s="318"/>
      <c r="J223" s="546"/>
    </row>
    <row r="224" spans="1:10" ht="15.75" thickBot="1" x14ac:dyDescent="0.3">
      <c r="A224" t="s">
        <v>658</v>
      </c>
      <c r="C224" s="52"/>
      <c r="D224" s="318"/>
      <c r="E224" s="318"/>
      <c r="F224" s="318"/>
      <c r="G224" s="318"/>
      <c r="J224" s="546"/>
    </row>
    <row r="225" spans="1:10" ht="15" customHeight="1" x14ac:dyDescent="0.25">
      <c r="A225" t="s">
        <v>122</v>
      </c>
      <c r="C225" s="52"/>
      <c r="D225" t="s">
        <v>472</v>
      </c>
      <c r="G225" s="7"/>
      <c r="H225" s="8"/>
      <c r="I225" s="460" t="s">
        <v>686</v>
      </c>
      <c r="J225" s="546"/>
    </row>
    <row r="226" spans="1:10" ht="15" customHeight="1" x14ac:dyDescent="0.25">
      <c r="A226" t="s">
        <v>154</v>
      </c>
      <c r="C226" s="52"/>
      <c r="D226" s="318" t="s">
        <v>743</v>
      </c>
      <c r="E226" s="318"/>
      <c r="F226" s="318"/>
      <c r="G226" s="318"/>
      <c r="H226" s="326"/>
      <c r="I226" s="461"/>
      <c r="J226" s="546"/>
    </row>
    <row r="227" spans="1:10" x14ac:dyDescent="0.25">
      <c r="A227" t="s">
        <v>657</v>
      </c>
      <c r="C227" s="52"/>
      <c r="D227" s="318"/>
      <c r="E227" s="318"/>
      <c r="F227" s="318"/>
      <c r="G227" s="318"/>
      <c r="H227" s="326"/>
      <c r="I227" s="461"/>
      <c r="J227" s="546"/>
    </row>
    <row r="228" spans="1:10" x14ac:dyDescent="0.25">
      <c r="A228" t="s">
        <v>155</v>
      </c>
      <c r="C228" s="52"/>
      <c r="D228" t="s">
        <v>903</v>
      </c>
      <c r="G228" s="44"/>
      <c r="H228" s="43"/>
      <c r="I228" s="461"/>
      <c r="J228" s="546"/>
    </row>
    <row r="229" spans="1:10" x14ac:dyDescent="0.25">
      <c r="A229" t="s">
        <v>156</v>
      </c>
      <c r="C229" s="52"/>
      <c r="D229" s="318" t="s">
        <v>955</v>
      </c>
      <c r="E229" s="318"/>
      <c r="G229" s="44"/>
      <c r="H229" s="43"/>
      <c r="I229" s="461"/>
      <c r="J229" s="546"/>
    </row>
    <row r="230" spans="1:10" ht="15.75" thickBot="1" x14ac:dyDescent="0.3">
      <c r="A230" t="s">
        <v>157</v>
      </c>
      <c r="C230" s="52"/>
      <c r="D230" s="318"/>
      <c r="E230" s="318"/>
      <c r="G230" s="44"/>
      <c r="H230" s="43"/>
      <c r="I230" s="462"/>
      <c r="J230" s="546"/>
    </row>
    <row r="231" spans="1:10" x14ac:dyDescent="0.25">
      <c r="A231" s="2" t="s">
        <v>158</v>
      </c>
      <c r="C231" s="52"/>
      <c r="J231" s="546"/>
    </row>
    <row r="232" spans="1:10" x14ac:dyDescent="0.25">
      <c r="A232" t="s">
        <v>159</v>
      </c>
      <c r="C232" s="52"/>
      <c r="D232" t="s">
        <v>744</v>
      </c>
      <c r="J232" s="546"/>
    </row>
    <row r="233" spans="1:10" x14ac:dyDescent="0.25">
      <c r="A233" t="s">
        <v>160</v>
      </c>
      <c r="C233" s="52"/>
      <c r="D233" t="s">
        <v>745</v>
      </c>
      <c r="J233" s="546"/>
    </row>
    <row r="234" spans="1:10" x14ac:dyDescent="0.25">
      <c r="A234" t="s">
        <v>161</v>
      </c>
      <c r="C234" s="52"/>
      <c r="D234" t="s">
        <v>746</v>
      </c>
      <c r="J234" s="546"/>
    </row>
    <row r="235" spans="1:10" x14ac:dyDescent="0.25">
      <c r="A235" t="s">
        <v>162</v>
      </c>
      <c r="C235" s="52"/>
      <c r="J235" s="546"/>
    </row>
    <row r="236" spans="1:10" x14ac:dyDescent="0.25">
      <c r="A236" t="s">
        <v>163</v>
      </c>
      <c r="C236" s="52"/>
      <c r="J236" s="546"/>
    </row>
    <row r="237" spans="1:10" x14ac:dyDescent="0.25">
      <c r="A237" t="s">
        <v>164</v>
      </c>
      <c r="C237" s="52"/>
      <c r="D237" t="s">
        <v>497</v>
      </c>
      <c r="J237" s="546"/>
    </row>
    <row r="238" spans="1:10" x14ac:dyDescent="0.25">
      <c r="A238" t="s">
        <v>165</v>
      </c>
      <c r="C238" s="52"/>
      <c r="J238" s="546"/>
    </row>
    <row r="239" spans="1:10" x14ac:dyDescent="0.25">
      <c r="A239" t="s">
        <v>166</v>
      </c>
      <c r="C239" s="52"/>
      <c r="D239" t="s">
        <v>747</v>
      </c>
      <c r="J239" s="546"/>
    </row>
    <row r="240" spans="1:10" x14ac:dyDescent="0.25">
      <c r="A240" t="s">
        <v>167</v>
      </c>
      <c r="C240" s="52"/>
      <c r="D240" t="s">
        <v>748</v>
      </c>
      <c r="J240" s="546"/>
    </row>
    <row r="241" spans="1:10" ht="15" customHeight="1" x14ac:dyDescent="0.25">
      <c r="A241" t="s">
        <v>168</v>
      </c>
      <c r="C241" s="52"/>
      <c r="D241" s="318" t="s">
        <v>749</v>
      </c>
      <c r="E241" s="318"/>
      <c r="F241" s="318"/>
      <c r="G241" s="318"/>
      <c r="J241" s="546"/>
    </row>
    <row r="242" spans="1:10" x14ac:dyDescent="0.25">
      <c r="A242" t="s">
        <v>656</v>
      </c>
      <c r="C242" s="52"/>
      <c r="D242" s="318"/>
      <c r="E242" s="318"/>
      <c r="F242" s="318"/>
      <c r="G242" s="318"/>
      <c r="J242" s="546"/>
    </row>
    <row r="243" spans="1:10" x14ac:dyDescent="0.25">
      <c r="A243" t="s">
        <v>155</v>
      </c>
      <c r="C243" s="52"/>
      <c r="D243" s="306" t="s">
        <v>921</v>
      </c>
      <c r="E243" s="306"/>
      <c r="J243" s="546"/>
    </row>
    <row r="244" spans="1:10" x14ac:dyDescent="0.25">
      <c r="A244" t="s">
        <v>169</v>
      </c>
      <c r="C244" s="52"/>
      <c r="J244" s="546"/>
    </row>
    <row r="245" spans="1:10" ht="15.75" thickBot="1" x14ac:dyDescent="0.3">
      <c r="A245" s="2" t="s">
        <v>170</v>
      </c>
      <c r="C245" s="52"/>
      <c r="J245" s="547"/>
    </row>
    <row r="246" spans="1:10" ht="15" customHeight="1" thickBot="1" x14ac:dyDescent="0.3">
      <c r="A246" t="s">
        <v>171</v>
      </c>
      <c r="C246" s="52"/>
      <c r="D246" s="57" t="s">
        <v>969</v>
      </c>
      <c r="E246" s="61"/>
      <c r="F246" s="61"/>
      <c r="G246" s="58"/>
      <c r="H246" s="47"/>
      <c r="I246" s="460" t="s">
        <v>685</v>
      </c>
      <c r="J246" s="45"/>
    </row>
    <row r="247" spans="1:10" ht="15.75" thickBot="1" x14ac:dyDescent="0.3">
      <c r="A247" t="s">
        <v>535</v>
      </c>
      <c r="C247" s="52"/>
      <c r="D247" s="345" t="s">
        <v>750</v>
      </c>
      <c r="E247" s="346"/>
      <c r="F247" s="346"/>
      <c r="G247" s="347"/>
      <c r="H247" s="47"/>
      <c r="I247" s="461"/>
      <c r="J247" s="46"/>
    </row>
    <row r="248" spans="1:10" ht="15.75" thickBot="1" x14ac:dyDescent="0.3">
      <c r="A248" t="s">
        <v>126</v>
      </c>
      <c r="C248" s="52"/>
      <c r="I248" s="462"/>
    </row>
    <row r="249" spans="1:10" x14ac:dyDescent="0.25">
      <c r="A249" t="s">
        <v>127</v>
      </c>
      <c r="C249" s="52"/>
      <c r="D249" t="s">
        <v>474</v>
      </c>
    </row>
    <row r="250" spans="1:10" x14ac:dyDescent="0.25">
      <c r="A250" t="s">
        <v>128</v>
      </c>
      <c r="C250" s="52"/>
    </row>
    <row r="251" spans="1:10" ht="15" customHeight="1" x14ac:dyDescent="0.25">
      <c r="A251" s="51" t="s">
        <v>172</v>
      </c>
      <c r="B251" s="51"/>
      <c r="G251" s="477" t="s">
        <v>684</v>
      </c>
    </row>
    <row r="252" spans="1:10" x14ac:dyDescent="0.25">
      <c r="A252" t="s">
        <v>121</v>
      </c>
      <c r="C252" s="53"/>
      <c r="D252" t="s">
        <v>471</v>
      </c>
      <c r="G252" s="478"/>
    </row>
    <row r="253" spans="1:10" x14ac:dyDescent="0.25">
      <c r="A253" t="s">
        <v>173</v>
      </c>
      <c r="C253" s="53"/>
      <c r="G253" s="478"/>
    </row>
    <row r="254" spans="1:10" x14ac:dyDescent="0.25">
      <c r="A254" t="s">
        <v>174</v>
      </c>
      <c r="C254" s="53"/>
      <c r="G254" s="478"/>
      <c r="H254" s="19"/>
    </row>
    <row r="255" spans="1:10" x14ac:dyDescent="0.25">
      <c r="A255" t="s">
        <v>175</v>
      </c>
      <c r="C255" s="53"/>
      <c r="D255" t="s">
        <v>727</v>
      </c>
      <c r="G255" s="478"/>
    </row>
    <row r="256" spans="1:10" x14ac:dyDescent="0.25">
      <c r="A256" t="s">
        <v>175</v>
      </c>
      <c r="C256" s="53"/>
      <c r="D256" t="s">
        <v>726</v>
      </c>
      <c r="G256" s="478"/>
    </row>
    <row r="257" spans="1:13" ht="15.75" thickBot="1" x14ac:dyDescent="0.3">
      <c r="A257" t="s">
        <v>175</v>
      </c>
      <c r="C257" s="53"/>
      <c r="D257" t="s">
        <v>725</v>
      </c>
      <c r="G257" s="478"/>
    </row>
    <row r="258" spans="1:13" ht="15.75" thickBot="1" x14ac:dyDescent="0.3">
      <c r="A258" t="s">
        <v>433</v>
      </c>
      <c r="C258" s="53"/>
      <c r="D258" s="475" t="s">
        <v>728</v>
      </c>
      <c r="E258" s="476"/>
      <c r="G258" s="478"/>
    </row>
    <row r="259" spans="1:13" x14ac:dyDescent="0.25">
      <c r="A259" t="s">
        <v>127</v>
      </c>
      <c r="C259" s="53"/>
      <c r="D259" t="s">
        <v>474</v>
      </c>
      <c r="G259" s="478"/>
    </row>
    <row r="260" spans="1:13" ht="15.75" thickBot="1" x14ac:dyDescent="0.3">
      <c r="A260" t="s">
        <v>128</v>
      </c>
      <c r="C260" s="53"/>
      <c r="G260" s="478"/>
    </row>
    <row r="261" spans="1:13" ht="15" customHeight="1" x14ac:dyDescent="0.25">
      <c r="A261" s="2" t="s">
        <v>176</v>
      </c>
      <c r="F261" s="451" t="s">
        <v>683</v>
      </c>
      <c r="G261" s="452"/>
      <c r="H261" s="452"/>
      <c r="I261" s="453"/>
      <c r="J261" s="134"/>
    </row>
    <row r="262" spans="1:13" ht="15" customHeight="1" x14ac:dyDescent="0.25">
      <c r="A262" t="s">
        <v>177</v>
      </c>
      <c r="C262" s="306" t="s">
        <v>900</v>
      </c>
      <c r="D262" s="306"/>
      <c r="E262" s="306"/>
      <c r="F262" s="454"/>
      <c r="G262" s="455"/>
      <c r="H262" s="455"/>
      <c r="I262" s="456"/>
      <c r="J262" s="134"/>
    </row>
    <row r="263" spans="1:13" ht="15.75" customHeight="1" thickBot="1" x14ac:dyDescent="0.3">
      <c r="A263" t="s">
        <v>178</v>
      </c>
      <c r="C263" t="s">
        <v>899</v>
      </c>
      <c r="F263" s="457"/>
      <c r="G263" s="458"/>
      <c r="H263" s="458"/>
      <c r="I263" s="459"/>
      <c r="J263" s="134"/>
      <c r="K263" s="22" t="s">
        <v>1004</v>
      </c>
      <c r="L263" s="22"/>
      <c r="M263" s="22"/>
    </row>
    <row r="264" spans="1:13" ht="15" customHeight="1" x14ac:dyDescent="0.25">
      <c r="A264" t="s">
        <v>179</v>
      </c>
      <c r="B264" t="s">
        <v>655</v>
      </c>
      <c r="C264" s="562" t="s">
        <v>724</v>
      </c>
      <c r="D264" s="562"/>
      <c r="E264" s="562"/>
      <c r="F264" s="2" t="s">
        <v>210</v>
      </c>
      <c r="G264" t="s">
        <v>211</v>
      </c>
      <c r="H264" t="s">
        <v>957</v>
      </c>
      <c r="I264" s="145" t="s">
        <v>785</v>
      </c>
      <c r="J264" s="211">
        <f>255-117187/'Графики таблиц'!U34</f>
        <v>243.00542476970318</v>
      </c>
      <c r="K264" s="210"/>
      <c r="L264" s="3"/>
      <c r="M264" s="3"/>
    </row>
    <row r="265" spans="1:13" ht="15" customHeight="1" x14ac:dyDescent="0.25">
      <c r="A265" t="s">
        <v>180</v>
      </c>
      <c r="B265" t="s">
        <v>654</v>
      </c>
      <c r="C265" s="562"/>
      <c r="D265" s="562"/>
      <c r="E265" s="562"/>
      <c r="F265" s="2" t="s">
        <v>212</v>
      </c>
      <c r="G265" t="s">
        <v>213</v>
      </c>
      <c r="H265" t="s">
        <v>623</v>
      </c>
      <c r="I265" s="117" t="s">
        <v>751</v>
      </c>
      <c r="J265" s="211">
        <f>255-117187/'Графики таблиц'!U33</f>
        <v>225.02890025575448</v>
      </c>
      <c r="K265" s="210"/>
      <c r="L265" s="3"/>
      <c r="M265" s="3"/>
    </row>
    <row r="266" spans="1:13" ht="15" customHeight="1" x14ac:dyDescent="0.25">
      <c r="A266" t="s">
        <v>181</v>
      </c>
      <c r="B266" t="s">
        <v>653</v>
      </c>
      <c r="C266" s="562"/>
      <c r="D266" s="562"/>
      <c r="E266" s="562"/>
      <c r="F266" s="2" t="s">
        <v>214</v>
      </c>
      <c r="G266" t="s">
        <v>215</v>
      </c>
      <c r="H266" t="s">
        <v>623</v>
      </c>
      <c r="J266" s="211">
        <f>255-117187/'Графики таблиц'!U32</f>
        <v>222.98169398907103</v>
      </c>
      <c r="K266" s="210"/>
      <c r="L266" s="3"/>
      <c r="M266" s="3"/>
    </row>
    <row r="267" spans="1:13" ht="15" customHeight="1" thickBot="1" x14ac:dyDescent="0.3">
      <c r="A267" t="s">
        <v>182</v>
      </c>
      <c r="B267" t="s">
        <v>652</v>
      </c>
      <c r="C267" s="563"/>
      <c r="D267" s="563"/>
      <c r="E267" s="563"/>
      <c r="F267" s="2" t="s">
        <v>216</v>
      </c>
      <c r="G267" t="s">
        <v>217</v>
      </c>
      <c r="H267" t="s">
        <v>623</v>
      </c>
      <c r="I267" s="146" t="s">
        <v>962</v>
      </c>
      <c r="J267" s="211">
        <f>255-117187/'Графики таблиц'!U31</f>
        <v>221.0327536231884</v>
      </c>
      <c r="K267" s="210"/>
      <c r="L267" s="3"/>
      <c r="M267" s="3"/>
    </row>
    <row r="268" spans="1:13" ht="15" customHeight="1" x14ac:dyDescent="0.25">
      <c r="A268" t="s">
        <v>183</v>
      </c>
      <c r="B268" t="s">
        <v>651</v>
      </c>
      <c r="C268" s="559" t="s">
        <v>784</v>
      </c>
      <c r="D268" s="560"/>
      <c r="E268" s="561"/>
      <c r="F268" s="2" t="s">
        <v>218</v>
      </c>
      <c r="G268" t="s">
        <v>219</v>
      </c>
      <c r="H268" t="s">
        <v>623</v>
      </c>
      <c r="I268" s="146" t="s">
        <v>963</v>
      </c>
      <c r="J268" s="211">
        <f>255-117187/'Графики таблиц'!U30</f>
        <v>219.05306748466256</v>
      </c>
      <c r="K268" s="210"/>
      <c r="L268" s="3"/>
      <c r="M268" s="3"/>
    </row>
    <row r="269" spans="1:13" ht="15" customHeight="1" x14ac:dyDescent="0.25">
      <c r="A269" t="s">
        <v>184</v>
      </c>
      <c r="B269" t="s">
        <v>650</v>
      </c>
      <c r="C269" s="348" t="s">
        <v>956</v>
      </c>
      <c r="D269" s="349"/>
      <c r="E269" s="350"/>
      <c r="F269" s="2" t="s">
        <v>220</v>
      </c>
      <c r="G269" t="s">
        <v>221</v>
      </c>
      <c r="H269" t="s">
        <v>623</v>
      </c>
      <c r="J269" s="211">
        <f>255-117187/'Графики таблиц'!U29</f>
        <v>216.95227272727271</v>
      </c>
      <c r="K269" s="210"/>
      <c r="L269" s="3"/>
      <c r="M269" s="3"/>
    </row>
    <row r="270" spans="1:13" ht="15" customHeight="1" x14ac:dyDescent="0.25">
      <c r="A270" t="s">
        <v>185</v>
      </c>
      <c r="B270" t="s">
        <v>649</v>
      </c>
      <c r="C270" s="337"/>
      <c r="D270" s="319"/>
      <c r="E270" s="336"/>
      <c r="F270" s="2" t="s">
        <v>222</v>
      </c>
      <c r="G270" t="s">
        <v>223</v>
      </c>
      <c r="H270" t="s">
        <v>623</v>
      </c>
      <c r="J270" s="211">
        <f>255-117187/'Графики таблиц'!U28</f>
        <v>215.00443686006827</v>
      </c>
      <c r="K270" s="210"/>
      <c r="L270" s="3"/>
      <c r="M270" s="3"/>
    </row>
    <row r="271" spans="1:13" ht="15" customHeight="1" x14ac:dyDescent="0.25">
      <c r="A271" t="s">
        <v>186</v>
      </c>
      <c r="B271" t="s">
        <v>648</v>
      </c>
      <c r="C271" s="337"/>
      <c r="D271" s="319"/>
      <c r="E271" s="336"/>
      <c r="F271" s="2" t="s">
        <v>224</v>
      </c>
      <c r="G271" t="s">
        <v>225</v>
      </c>
      <c r="H271" t="s">
        <v>624</v>
      </c>
      <c r="J271" s="211">
        <f>255-117187/'Графики таблиц'!U27</f>
        <v>214.02552447552449</v>
      </c>
      <c r="K271" s="210"/>
      <c r="L271" s="3"/>
      <c r="M271" s="3"/>
    </row>
    <row r="272" spans="1:13" ht="15" customHeight="1" x14ac:dyDescent="0.25">
      <c r="A272" t="s">
        <v>187</v>
      </c>
      <c r="B272" t="s">
        <v>647</v>
      </c>
      <c r="C272" s="337"/>
      <c r="D272" s="319"/>
      <c r="E272" s="336"/>
      <c r="F272" s="2" t="s">
        <v>226</v>
      </c>
      <c r="G272" t="s">
        <v>227</v>
      </c>
      <c r="H272" t="s">
        <v>623</v>
      </c>
      <c r="J272" s="211">
        <f>255-117187/'Графики таблиц'!U26</f>
        <v>212.99749103942651</v>
      </c>
      <c r="K272" s="210"/>
      <c r="L272" s="3"/>
      <c r="M272" s="3"/>
    </row>
    <row r="273" spans="1:13" ht="15" customHeight="1" x14ac:dyDescent="0.25">
      <c r="A273" t="s">
        <v>188</v>
      </c>
      <c r="B273" t="s">
        <v>646</v>
      </c>
      <c r="C273" s="337"/>
      <c r="D273" s="319"/>
      <c r="E273" s="336"/>
      <c r="F273" s="2" t="s">
        <v>228</v>
      </c>
      <c r="G273" t="s">
        <v>229</v>
      </c>
      <c r="H273" t="s">
        <v>623</v>
      </c>
      <c r="J273" s="211">
        <f>255-117187/'Графики таблиц'!U25</f>
        <v>210.94473684210527</v>
      </c>
      <c r="K273" s="210"/>
      <c r="L273" s="3"/>
      <c r="M273" s="3"/>
    </row>
    <row r="274" spans="1:13" ht="15" customHeight="1" x14ac:dyDescent="0.25">
      <c r="A274" t="s">
        <v>189</v>
      </c>
      <c r="B274" t="s">
        <v>645</v>
      </c>
      <c r="C274" s="337"/>
      <c r="D274" s="319"/>
      <c r="E274" s="336"/>
      <c r="F274" s="2" t="s">
        <v>230</v>
      </c>
      <c r="G274" t="s">
        <v>231</v>
      </c>
      <c r="H274" t="s">
        <v>623</v>
      </c>
      <c r="J274" s="211">
        <f>255-117187/'Графики таблиц'!U24</f>
        <v>209.92807692307693</v>
      </c>
      <c r="K274" s="210"/>
      <c r="L274" s="3"/>
      <c r="M274" s="3"/>
    </row>
    <row r="275" spans="1:13" ht="15" customHeight="1" x14ac:dyDescent="0.25">
      <c r="A275" t="s">
        <v>190</v>
      </c>
      <c r="B275" t="s">
        <v>644</v>
      </c>
      <c r="C275" s="337"/>
      <c r="D275" s="319"/>
      <c r="E275" s="336"/>
      <c r="F275" s="2" t="s">
        <v>232</v>
      </c>
      <c r="G275" t="s">
        <v>233</v>
      </c>
      <c r="H275" t="s">
        <v>623</v>
      </c>
      <c r="J275" s="211">
        <f>255-117187/'Графики таблиц'!U23</f>
        <v>207.93694779116464</v>
      </c>
      <c r="K275" s="210"/>
      <c r="L275" s="3"/>
      <c r="M275" s="3"/>
    </row>
    <row r="276" spans="1:13" ht="15" customHeight="1" x14ac:dyDescent="0.25">
      <c r="A276" t="s">
        <v>191</v>
      </c>
      <c r="B276" t="s">
        <v>643</v>
      </c>
      <c r="C276" s="337"/>
      <c r="D276" s="319"/>
      <c r="E276" s="336"/>
      <c r="F276" s="2" t="s">
        <v>234</v>
      </c>
      <c r="G276" t="s">
        <v>235</v>
      </c>
      <c r="H276" t="s">
        <v>624</v>
      </c>
      <c r="J276" s="211">
        <f>255-117187/'Графики таблиц'!U22</f>
        <v>206.97254098360656</v>
      </c>
      <c r="K276" s="210"/>
      <c r="L276" s="3"/>
      <c r="M276" s="3"/>
    </row>
    <row r="277" spans="1:13" ht="15" customHeight="1" x14ac:dyDescent="0.25">
      <c r="A277" t="s">
        <v>192</v>
      </c>
      <c r="B277" t="s">
        <v>642</v>
      </c>
      <c r="C277" s="337"/>
      <c r="D277" s="319"/>
      <c r="E277" s="336"/>
      <c r="F277" s="2" t="s">
        <v>236</v>
      </c>
      <c r="G277" t="s">
        <v>237</v>
      </c>
      <c r="H277" t="s">
        <v>623</v>
      </c>
      <c r="J277" s="211">
        <f>255-117187/'Графики таблиц'!U21</f>
        <v>204.92008547008547</v>
      </c>
      <c r="K277" s="210"/>
      <c r="L277" s="3"/>
      <c r="M277" s="3"/>
    </row>
    <row r="278" spans="1:13" ht="15" customHeight="1" x14ac:dyDescent="0.25">
      <c r="A278" t="s">
        <v>193</v>
      </c>
      <c r="B278" t="s">
        <v>641</v>
      </c>
      <c r="C278" s="338"/>
      <c r="D278" s="368"/>
      <c r="E278" s="339"/>
      <c r="F278" s="2" t="s">
        <v>238</v>
      </c>
      <c r="G278" t="s">
        <v>239</v>
      </c>
      <c r="H278" t="s">
        <v>623</v>
      </c>
      <c r="J278" s="211">
        <f>255-117187/'Графики таблиц'!U20</f>
        <v>204.04913043478263</v>
      </c>
      <c r="K278" s="210"/>
      <c r="L278" s="3"/>
      <c r="M278" s="3"/>
    </row>
    <row r="279" spans="1:13" ht="15" customHeight="1" x14ac:dyDescent="0.25">
      <c r="A279" t="s">
        <v>194</v>
      </c>
      <c r="B279" t="s">
        <v>640</v>
      </c>
      <c r="C279" s="3"/>
      <c r="D279" s="3"/>
      <c r="E279" s="3"/>
      <c r="F279" s="2" t="s">
        <v>240</v>
      </c>
      <c r="G279" t="s">
        <v>241</v>
      </c>
      <c r="H279" t="s">
        <v>623</v>
      </c>
      <c r="J279" s="211">
        <f>255-117187/'Графики таблиц'!U19</f>
        <v>200.99677419354839</v>
      </c>
      <c r="K279" s="3"/>
      <c r="L279" s="3"/>
      <c r="M279" s="3"/>
    </row>
    <row r="280" spans="1:13" ht="15" customHeight="1" x14ac:dyDescent="0.25">
      <c r="A280" t="s">
        <v>195</v>
      </c>
      <c r="B280" t="s">
        <v>639</v>
      </c>
      <c r="C280" s="3"/>
      <c r="D280" s="3"/>
      <c r="E280" s="3"/>
      <c r="F280" s="2" t="s">
        <v>242</v>
      </c>
      <c r="G280" t="s">
        <v>243</v>
      </c>
      <c r="H280" t="s">
        <v>623</v>
      </c>
      <c r="J280" s="211">
        <f>255-117187/'Графики таблиц'!U18</f>
        <v>198.11310679611651</v>
      </c>
      <c r="K280" s="3"/>
      <c r="L280" s="3"/>
      <c r="M280" s="3"/>
    </row>
    <row r="281" spans="1:13" ht="15" customHeight="1" x14ac:dyDescent="0.25">
      <c r="A281" t="s">
        <v>196</v>
      </c>
      <c r="B281" t="s">
        <v>638</v>
      </c>
      <c r="C281" s="3"/>
      <c r="D281" s="3"/>
      <c r="E281" s="3"/>
      <c r="F281" s="2" t="s">
        <v>244</v>
      </c>
      <c r="G281" t="s">
        <v>245</v>
      </c>
      <c r="H281" t="s">
        <v>623</v>
      </c>
      <c r="J281" s="211">
        <f>255-117187/'Графики таблиц'!U17</f>
        <v>194.90410256410257</v>
      </c>
      <c r="K281" s="3"/>
      <c r="L281" s="3"/>
      <c r="M281" s="3"/>
    </row>
    <row r="282" spans="1:13" ht="15" customHeight="1" x14ac:dyDescent="0.25">
      <c r="A282" t="s">
        <v>197</v>
      </c>
      <c r="B282" t="s">
        <v>637</v>
      </c>
      <c r="C282" s="3"/>
      <c r="D282" s="3"/>
      <c r="E282" s="3"/>
      <c r="F282" s="2" t="s">
        <v>246</v>
      </c>
      <c r="G282" t="s">
        <v>247</v>
      </c>
      <c r="H282" t="s">
        <v>624</v>
      </c>
      <c r="J282" s="211">
        <f>255-117187/'Графики таблиц'!U16</f>
        <v>190.96338797814207</v>
      </c>
      <c r="K282" s="3"/>
      <c r="L282" s="3"/>
      <c r="M282" s="3"/>
    </row>
    <row r="283" spans="1:13" ht="15" customHeight="1" x14ac:dyDescent="0.25">
      <c r="A283" t="s">
        <v>198</v>
      </c>
      <c r="B283" t="s">
        <v>636</v>
      </c>
      <c r="C283" s="3"/>
      <c r="D283" s="3"/>
      <c r="E283" s="3"/>
      <c r="F283" s="2" t="s">
        <v>248</v>
      </c>
      <c r="G283" t="s">
        <v>249</v>
      </c>
      <c r="H283" t="s">
        <v>623</v>
      </c>
      <c r="J283" s="211">
        <f>255-117187/'Графики таблиц'!U15</f>
        <v>186.86802325581397</v>
      </c>
      <c r="K283" s="3"/>
      <c r="L283" s="3"/>
      <c r="M283" s="3"/>
    </row>
    <row r="284" spans="1:13" ht="15" customHeight="1" x14ac:dyDescent="0.25">
      <c r="A284" t="s">
        <v>199</v>
      </c>
      <c r="B284" t="s">
        <v>635</v>
      </c>
      <c r="C284" s="3"/>
      <c r="D284" s="3"/>
      <c r="E284" s="3"/>
      <c r="F284" s="2" t="s">
        <v>250</v>
      </c>
      <c r="G284" t="s">
        <v>251</v>
      </c>
      <c r="H284" t="s">
        <v>623</v>
      </c>
      <c r="J284" s="211">
        <f>255-117187/'Графики таблиц'!U14</f>
        <v>183.97757575757578</v>
      </c>
      <c r="K284" s="3"/>
      <c r="L284" s="3"/>
      <c r="M284" s="3"/>
    </row>
    <row r="285" spans="1:13" ht="15" customHeight="1" x14ac:dyDescent="0.25">
      <c r="A285" t="s">
        <v>200</v>
      </c>
      <c r="B285" t="s">
        <v>634</v>
      </c>
      <c r="C285" s="3"/>
      <c r="D285" s="3"/>
      <c r="E285" s="3"/>
      <c r="F285" s="2" t="s">
        <v>252</v>
      </c>
      <c r="G285" t="s">
        <v>253</v>
      </c>
      <c r="H285" t="s">
        <v>623</v>
      </c>
      <c r="J285" s="211">
        <f>255-117187/'Графики таблиц'!U13</f>
        <v>177.9032894736842</v>
      </c>
      <c r="K285" s="3"/>
      <c r="L285" s="3"/>
      <c r="M285" s="3"/>
    </row>
    <row r="286" spans="1:13" ht="15" customHeight="1" x14ac:dyDescent="0.25">
      <c r="A286" t="s">
        <v>201</v>
      </c>
      <c r="B286" t="s">
        <v>633</v>
      </c>
      <c r="C286" s="3"/>
      <c r="D286" s="3"/>
      <c r="E286" s="3"/>
      <c r="F286" s="2" t="s">
        <v>254</v>
      </c>
      <c r="G286" t="s">
        <v>255</v>
      </c>
      <c r="H286" t="s">
        <v>623</v>
      </c>
      <c r="J286" s="211">
        <f>255-117187/'Графики таблиц'!U12</f>
        <v>174.18137931034482</v>
      </c>
      <c r="K286" s="3"/>
      <c r="L286" s="3"/>
      <c r="M286" s="3"/>
    </row>
    <row r="287" spans="1:13" ht="15" customHeight="1" x14ac:dyDescent="0.25">
      <c r="A287" t="s">
        <v>202</v>
      </c>
      <c r="B287" t="s">
        <v>632</v>
      </c>
      <c r="C287" s="3"/>
      <c r="D287" s="3"/>
      <c r="E287" s="3"/>
      <c r="F287" s="2" t="s">
        <v>256</v>
      </c>
      <c r="G287" t="s">
        <v>257</v>
      </c>
      <c r="H287" t="s">
        <v>624</v>
      </c>
      <c r="J287" s="211">
        <f>255-117187/'Графики таблиц'!U11</f>
        <v>166.22196969696969</v>
      </c>
      <c r="K287" s="3"/>
      <c r="L287" s="3"/>
      <c r="M287" s="3"/>
    </row>
    <row r="288" spans="1:13" ht="15" customHeight="1" x14ac:dyDescent="0.25">
      <c r="A288" t="s">
        <v>203</v>
      </c>
      <c r="B288" t="s">
        <v>631</v>
      </c>
      <c r="C288" s="3"/>
      <c r="D288" s="3"/>
      <c r="E288" s="3"/>
      <c r="F288" s="2" t="s">
        <v>258</v>
      </c>
      <c r="G288" t="s">
        <v>259</v>
      </c>
      <c r="H288" t="s">
        <v>623</v>
      </c>
      <c r="J288" s="211">
        <f>255-117187/'Графики таблиц'!U10</f>
        <v>157.34416666666667</v>
      </c>
      <c r="K288" s="3"/>
      <c r="L288" s="3"/>
      <c r="M288" s="3"/>
    </row>
    <row r="289" spans="1:13" ht="15" customHeight="1" x14ac:dyDescent="0.25">
      <c r="A289" t="s">
        <v>204</v>
      </c>
      <c r="B289" t="s">
        <v>630</v>
      </c>
      <c r="C289" s="3"/>
      <c r="D289" s="3"/>
      <c r="E289" s="3"/>
      <c r="F289" s="2" t="s">
        <v>260</v>
      </c>
      <c r="G289" t="s">
        <v>261</v>
      </c>
      <c r="H289" t="s">
        <v>623</v>
      </c>
      <c r="J289" s="211">
        <f>255-117187/'Графики таблиц'!U9</f>
        <v>150.36875000000001</v>
      </c>
      <c r="K289" s="3"/>
      <c r="L289" s="3"/>
      <c r="M289" s="3"/>
    </row>
    <row r="290" spans="1:13" ht="15" customHeight="1" x14ac:dyDescent="0.25">
      <c r="A290" t="s">
        <v>205</v>
      </c>
      <c r="B290" t="s">
        <v>629</v>
      </c>
      <c r="C290" s="3"/>
      <c r="D290" s="3"/>
      <c r="E290" s="3"/>
      <c r="F290" s="2" t="s">
        <v>262</v>
      </c>
      <c r="G290" t="s">
        <v>263</v>
      </c>
      <c r="H290" t="s">
        <v>624</v>
      </c>
      <c r="J290" s="211">
        <f>255-117187/'Графики таблиц'!U8</f>
        <v>137.81299999999999</v>
      </c>
      <c r="K290" s="3"/>
      <c r="L290" s="3"/>
      <c r="M290" s="3"/>
    </row>
    <row r="291" spans="1:13" ht="15" customHeight="1" x14ac:dyDescent="0.25">
      <c r="A291" t="s">
        <v>206</v>
      </c>
      <c r="B291" t="s">
        <v>628</v>
      </c>
      <c r="C291" s="3"/>
      <c r="D291" s="3"/>
      <c r="E291" s="3"/>
      <c r="F291" s="2" t="s">
        <v>264</v>
      </c>
      <c r="G291" t="s">
        <v>265</v>
      </c>
      <c r="H291" t="s">
        <v>624</v>
      </c>
      <c r="J291" s="211">
        <f>255-117187/'Графики таблиц'!U7</f>
        <v>121.83295454545456</v>
      </c>
      <c r="K291" s="3"/>
      <c r="L291" s="3"/>
      <c r="M291" s="3"/>
    </row>
    <row r="292" spans="1:13" ht="15" customHeight="1" x14ac:dyDescent="0.25">
      <c r="A292" t="s">
        <v>207</v>
      </c>
      <c r="B292" t="s">
        <v>627</v>
      </c>
      <c r="C292" s="3"/>
      <c r="D292" s="3"/>
      <c r="E292" s="3"/>
      <c r="F292" s="2" t="s">
        <v>266</v>
      </c>
      <c r="G292" t="s">
        <v>267</v>
      </c>
      <c r="H292" t="s">
        <v>623</v>
      </c>
      <c r="J292" s="211">
        <f>255-117187/'Графики таблиц'!U6</f>
        <v>108.51625000000001</v>
      </c>
      <c r="K292" s="3"/>
      <c r="L292" s="3"/>
      <c r="M292" s="3"/>
    </row>
    <row r="293" spans="1:13" ht="15" customHeight="1" x14ac:dyDescent="0.25">
      <c r="A293" t="s">
        <v>208</v>
      </c>
      <c r="B293" t="s">
        <v>626</v>
      </c>
      <c r="C293" s="3"/>
      <c r="D293" s="3"/>
      <c r="E293" s="3"/>
      <c r="F293" s="2" t="s">
        <v>268</v>
      </c>
      <c r="G293" t="s">
        <v>269</v>
      </c>
      <c r="H293" t="s">
        <v>623</v>
      </c>
      <c r="J293" s="211">
        <f>255-117187/'Графики таблиц'!U5</f>
        <v>82.666176470588226</v>
      </c>
      <c r="K293" s="3"/>
      <c r="L293" s="3"/>
      <c r="M293" s="3"/>
    </row>
    <row r="294" spans="1:13" ht="15" customHeight="1" x14ac:dyDescent="0.25">
      <c r="A294" t="s">
        <v>209</v>
      </c>
      <c r="B294" t="s">
        <v>625</v>
      </c>
      <c r="C294" s="3"/>
      <c r="D294" s="3"/>
      <c r="E294" s="3"/>
      <c r="F294" s="2" t="s">
        <v>270</v>
      </c>
      <c r="G294" t="s">
        <v>271</v>
      </c>
      <c r="I294" s="69"/>
      <c r="J294" s="211">
        <f>255-117187/'Графики таблиц'!U4</f>
        <v>45.737500000000011</v>
      </c>
      <c r="K294" s="3"/>
      <c r="L294" s="3"/>
      <c r="M294" s="3"/>
    </row>
    <row r="295" spans="1:13" ht="15.75" thickBot="1" x14ac:dyDescent="0.3">
      <c r="A295" t="s">
        <v>45</v>
      </c>
      <c r="B295" t="s">
        <v>623</v>
      </c>
      <c r="F295" s="144" t="s">
        <v>272</v>
      </c>
      <c r="J295" s="211">
        <f>255-117187/'Графики таблиц'!U3</f>
        <v>0.24565217391304373</v>
      </c>
    </row>
    <row r="296" spans="1:13" ht="15.75" x14ac:dyDescent="0.25">
      <c r="A296" t="s">
        <v>273</v>
      </c>
      <c r="D296" t="s">
        <v>475</v>
      </c>
      <c r="I296" s="321" t="s">
        <v>961</v>
      </c>
      <c r="K296" s="69"/>
    </row>
    <row r="297" spans="1:13" x14ac:dyDescent="0.25">
      <c r="A297" t="s">
        <v>274</v>
      </c>
      <c r="D297" s="318" t="s">
        <v>958</v>
      </c>
      <c r="E297" s="318"/>
      <c r="F297" s="318"/>
      <c r="I297" s="322"/>
    </row>
    <row r="298" spans="1:13" x14ac:dyDescent="0.25">
      <c r="A298" t="s">
        <v>275</v>
      </c>
      <c r="D298" s="318"/>
      <c r="E298" s="318"/>
      <c r="F298" s="318"/>
      <c r="I298" s="322"/>
    </row>
    <row r="299" spans="1:13" x14ac:dyDescent="0.25">
      <c r="A299" t="s">
        <v>276</v>
      </c>
      <c r="D299" s="318" t="s">
        <v>959</v>
      </c>
      <c r="E299" s="318"/>
      <c r="F299" s="318"/>
      <c r="I299" s="322"/>
    </row>
    <row r="300" spans="1:13" x14ac:dyDescent="0.25">
      <c r="A300" t="s">
        <v>277</v>
      </c>
      <c r="D300" s="318"/>
      <c r="E300" s="318"/>
      <c r="F300" s="318"/>
      <c r="I300" s="322"/>
    </row>
    <row r="301" spans="1:13" ht="15.75" thickBot="1" x14ac:dyDescent="0.3">
      <c r="A301" t="s">
        <v>278</v>
      </c>
      <c r="D301" t="s">
        <v>960</v>
      </c>
      <c r="I301" s="322"/>
    </row>
    <row r="302" spans="1:13" ht="15" customHeight="1" x14ac:dyDescent="0.25">
      <c r="A302" s="4" t="s">
        <v>279</v>
      </c>
      <c r="B302" s="4"/>
      <c r="C302" s="4"/>
      <c r="D302" s="4" t="s">
        <v>895</v>
      </c>
      <c r="E302" s="4"/>
      <c r="F302" s="4"/>
      <c r="G302" s="4"/>
      <c r="H302" s="105"/>
      <c r="I302" s="354" t="s">
        <v>896</v>
      </c>
      <c r="J302" s="4"/>
      <c r="K302" s="4"/>
    </row>
    <row r="303" spans="1:13" x14ac:dyDescent="0.25">
      <c r="A303" s="7" t="s">
        <v>280</v>
      </c>
      <c r="B303" s="7"/>
      <c r="C303" s="7"/>
      <c r="D303" s="319" t="s">
        <v>908</v>
      </c>
      <c r="E303" s="319"/>
      <c r="F303" s="319"/>
      <c r="G303" s="104"/>
      <c r="H303" s="104"/>
      <c r="I303" s="355"/>
      <c r="J303" s="7"/>
      <c r="K303" s="7"/>
    </row>
    <row r="304" spans="1:13" x14ac:dyDescent="0.25">
      <c r="A304" s="7" t="s">
        <v>622</v>
      </c>
      <c r="B304" s="7"/>
      <c r="C304" s="7"/>
      <c r="D304" s="319"/>
      <c r="E304" s="319"/>
      <c r="F304" s="319"/>
      <c r="G304" s="104"/>
      <c r="H304" s="104"/>
      <c r="I304" s="355"/>
      <c r="J304" s="7"/>
      <c r="K304" s="7"/>
    </row>
    <row r="305" spans="1:11" ht="15.75" thickBot="1" x14ac:dyDescent="0.3">
      <c r="A305" s="7" t="s">
        <v>281</v>
      </c>
      <c r="B305" s="7"/>
      <c r="C305" s="7"/>
      <c r="D305" s="7" t="s">
        <v>476</v>
      </c>
      <c r="E305" s="7"/>
      <c r="F305" s="7"/>
      <c r="G305" s="104"/>
      <c r="H305" s="104"/>
      <c r="I305" s="355"/>
      <c r="J305" s="7"/>
      <c r="K305" s="7"/>
    </row>
    <row r="306" spans="1:11" ht="15.75" thickBot="1" x14ac:dyDescent="0.3">
      <c r="A306" s="7" t="s">
        <v>434</v>
      </c>
      <c r="B306" s="7"/>
      <c r="C306" s="7"/>
      <c r="D306" s="57" t="s">
        <v>752</v>
      </c>
      <c r="E306" s="61"/>
      <c r="F306" s="61"/>
      <c r="G306" s="104"/>
      <c r="H306" s="104"/>
      <c r="I306" s="355"/>
      <c r="J306" s="7"/>
      <c r="K306" s="7"/>
    </row>
    <row r="307" spans="1:11" x14ac:dyDescent="0.25">
      <c r="A307" s="106" t="s">
        <v>282</v>
      </c>
      <c r="B307" s="106"/>
      <c r="C307" s="7"/>
      <c r="D307" s="7"/>
      <c r="E307" s="7"/>
      <c r="F307" s="7"/>
      <c r="G307" s="104"/>
      <c r="H307" s="104"/>
      <c r="I307" s="355"/>
      <c r="J307" s="7"/>
      <c r="K307" s="7"/>
    </row>
    <row r="308" spans="1:11" x14ac:dyDescent="0.25">
      <c r="A308" s="7" t="s">
        <v>283</v>
      </c>
      <c r="B308" s="7"/>
      <c r="C308" s="7"/>
      <c r="D308" s="319" t="s">
        <v>897</v>
      </c>
      <c r="E308" s="319"/>
      <c r="F308" s="319"/>
      <c r="G308" s="104"/>
      <c r="H308" s="104"/>
      <c r="I308" s="355"/>
      <c r="J308" s="7"/>
      <c r="K308" s="7"/>
    </row>
    <row r="309" spans="1:11" x14ac:dyDescent="0.25">
      <c r="A309" s="7" t="s">
        <v>621</v>
      </c>
      <c r="B309" s="7"/>
      <c r="C309" s="7"/>
      <c r="D309" s="319"/>
      <c r="E309" s="319"/>
      <c r="F309" s="319"/>
      <c r="G309" s="104"/>
      <c r="H309" s="104"/>
      <c r="I309" s="355"/>
      <c r="J309" s="7"/>
      <c r="K309" s="7"/>
    </row>
    <row r="310" spans="1:11" x14ac:dyDescent="0.25">
      <c r="A310" s="7" t="s">
        <v>284</v>
      </c>
      <c r="B310" s="7"/>
      <c r="C310" s="7"/>
      <c r="D310" s="7"/>
      <c r="E310" s="7"/>
      <c r="F310" s="357" t="s">
        <v>909</v>
      </c>
      <c r="G310" s="104"/>
      <c r="H310" s="104"/>
      <c r="I310" s="355"/>
      <c r="J310" s="7"/>
      <c r="K310" s="7"/>
    </row>
    <row r="311" spans="1:11" x14ac:dyDescent="0.25">
      <c r="A311" s="7" t="s">
        <v>285</v>
      </c>
      <c r="B311" s="7"/>
      <c r="C311" s="7"/>
      <c r="D311" s="7" t="s">
        <v>898</v>
      </c>
      <c r="E311" s="7"/>
      <c r="F311" s="357"/>
      <c r="G311" s="104"/>
      <c r="H311" s="104"/>
      <c r="I311" s="355"/>
      <c r="J311" s="7"/>
      <c r="K311" s="7"/>
    </row>
    <row r="312" spans="1:11" x14ac:dyDescent="0.25">
      <c r="A312" s="7" t="s">
        <v>286</v>
      </c>
      <c r="B312" s="7"/>
      <c r="C312" s="7"/>
      <c r="D312" s="7" t="s">
        <v>477</v>
      </c>
      <c r="E312" s="7"/>
      <c r="F312" s="357"/>
      <c r="G312" s="104"/>
      <c r="H312" s="104"/>
      <c r="I312" s="355"/>
      <c r="J312" s="7"/>
      <c r="K312" s="7"/>
    </row>
    <row r="313" spans="1:11" x14ac:dyDescent="0.25">
      <c r="A313" s="7" t="s">
        <v>620</v>
      </c>
      <c r="B313" s="7"/>
      <c r="C313" s="7"/>
      <c r="D313" s="7" t="s">
        <v>478</v>
      </c>
      <c r="E313" s="7"/>
      <c r="F313" s="357"/>
      <c r="G313" s="104"/>
      <c r="H313" s="104"/>
      <c r="I313" s="355"/>
      <c r="J313" s="7"/>
      <c r="K313" s="7"/>
    </row>
    <row r="314" spans="1:11" x14ac:dyDescent="0.25">
      <c r="A314" s="106" t="s">
        <v>287</v>
      </c>
      <c r="B314" s="7"/>
      <c r="C314" s="7"/>
      <c r="D314" s="7"/>
      <c r="E314" s="7"/>
      <c r="F314" s="7"/>
      <c r="G314" s="104"/>
      <c r="H314" s="104"/>
      <c r="I314" s="355"/>
      <c r="J314" s="7"/>
      <c r="K314" s="7"/>
    </row>
    <row r="315" spans="1:11" x14ac:dyDescent="0.25">
      <c r="A315" s="7" t="s">
        <v>288</v>
      </c>
      <c r="B315" s="7"/>
      <c r="C315" s="7"/>
      <c r="D315" s="7"/>
      <c r="E315" s="7"/>
      <c r="F315" s="7"/>
      <c r="G315" s="104"/>
      <c r="H315" s="104"/>
      <c r="I315" s="355"/>
      <c r="J315" s="7"/>
      <c r="K315" s="7"/>
    </row>
    <row r="316" spans="1:11" x14ac:dyDescent="0.25">
      <c r="A316" s="7" t="s">
        <v>289</v>
      </c>
      <c r="B316" s="7"/>
      <c r="C316" s="7"/>
      <c r="D316" s="7" t="s">
        <v>479</v>
      </c>
      <c r="E316" s="7"/>
      <c r="F316" s="7"/>
      <c r="G316" s="104"/>
      <c r="H316" s="104"/>
      <c r="I316" s="355"/>
      <c r="J316" s="7"/>
      <c r="K316" s="7"/>
    </row>
    <row r="317" spans="1:11" x14ac:dyDescent="0.25">
      <c r="A317" s="7" t="s">
        <v>290</v>
      </c>
      <c r="B317" s="7"/>
      <c r="C317" s="7"/>
      <c r="D317" s="7" t="s">
        <v>480</v>
      </c>
      <c r="E317" s="7"/>
      <c r="F317" s="7"/>
      <c r="G317" s="104"/>
      <c r="H317" s="104"/>
      <c r="I317" s="355"/>
      <c r="J317" s="7"/>
      <c r="K317" s="7"/>
    </row>
    <row r="318" spans="1:11" ht="15.75" thickBot="1" x14ac:dyDescent="0.3">
      <c r="A318" s="107" t="s">
        <v>291</v>
      </c>
      <c r="B318" s="10"/>
      <c r="C318" s="10"/>
      <c r="D318" s="10"/>
      <c r="E318" s="10"/>
      <c r="F318" s="10"/>
      <c r="G318" s="108"/>
      <c r="H318" s="108"/>
      <c r="I318" s="356"/>
      <c r="J318" s="10"/>
      <c r="K318" s="10"/>
    </row>
    <row r="319" spans="1:11" x14ac:dyDescent="0.25">
      <c r="A319" t="s">
        <v>50</v>
      </c>
      <c r="D319" t="s">
        <v>927</v>
      </c>
    </row>
    <row r="320" spans="1:11" x14ac:dyDescent="0.25">
      <c r="A320" t="s">
        <v>292</v>
      </c>
      <c r="D320" t="s">
        <v>926</v>
      </c>
    </row>
    <row r="321" spans="1:11" x14ac:dyDescent="0.25">
      <c r="A321" t="s">
        <v>293</v>
      </c>
      <c r="D321" t="s">
        <v>705</v>
      </c>
    </row>
    <row r="322" spans="1:11" x14ac:dyDescent="0.25">
      <c r="A322" t="s">
        <v>294</v>
      </c>
      <c r="D322" t="s">
        <v>723</v>
      </c>
    </row>
    <row r="323" spans="1:11" x14ac:dyDescent="0.25">
      <c r="A323" t="s">
        <v>295</v>
      </c>
      <c r="D323" s="318" t="s">
        <v>902</v>
      </c>
      <c r="E323" s="318"/>
      <c r="F323" s="318"/>
      <c r="G323" s="318"/>
    </row>
    <row r="324" spans="1:11" x14ac:dyDescent="0.25">
      <c r="A324" t="s">
        <v>619</v>
      </c>
      <c r="D324" s="318"/>
      <c r="E324" s="318"/>
      <c r="F324" s="318"/>
      <c r="G324" s="318"/>
    </row>
    <row r="325" spans="1:11" x14ac:dyDescent="0.25">
      <c r="A325" t="s">
        <v>296</v>
      </c>
      <c r="D325" s="318" t="s">
        <v>901</v>
      </c>
      <c r="E325" s="318"/>
      <c r="F325" s="318"/>
    </row>
    <row r="326" spans="1:11" x14ac:dyDescent="0.25">
      <c r="A326" t="s">
        <v>618</v>
      </c>
      <c r="D326" s="318"/>
      <c r="E326" s="318"/>
      <c r="F326" s="318"/>
    </row>
    <row r="327" spans="1:11" x14ac:dyDescent="0.25">
      <c r="A327" t="s">
        <v>617</v>
      </c>
      <c r="D327" t="s">
        <v>712</v>
      </c>
    </row>
    <row r="328" spans="1:11" x14ac:dyDescent="0.25">
      <c r="A328" t="s">
        <v>297</v>
      </c>
      <c r="D328" t="s">
        <v>711</v>
      </c>
    </row>
    <row r="329" spans="1:11" ht="15.75" thickBot="1" x14ac:dyDescent="0.3">
      <c r="A329" t="s">
        <v>616</v>
      </c>
      <c r="D329" t="s">
        <v>766</v>
      </c>
    </row>
    <row r="330" spans="1:11" ht="15" customHeight="1" thickBot="1" x14ac:dyDescent="0.3">
      <c r="A330" t="s">
        <v>298</v>
      </c>
      <c r="D330" s="345" t="s">
        <v>753</v>
      </c>
      <c r="E330" s="346"/>
      <c r="F330" s="346"/>
      <c r="G330" s="347"/>
    </row>
    <row r="331" spans="1:11" ht="15" customHeight="1" thickBot="1" x14ac:dyDescent="0.3">
      <c r="A331" t="s">
        <v>435</v>
      </c>
      <c r="D331" s="345" t="s">
        <v>754</v>
      </c>
      <c r="E331" s="346"/>
      <c r="F331" s="346"/>
      <c r="G331" s="347"/>
      <c r="I331" s="62"/>
    </row>
    <row r="332" spans="1:11" ht="15" customHeight="1" thickBot="1" x14ac:dyDescent="0.3">
      <c r="A332" s="10" t="s">
        <v>119</v>
      </c>
      <c r="B332" s="10"/>
      <c r="C332" s="10"/>
      <c r="D332" s="10"/>
      <c r="E332" s="10"/>
      <c r="F332" s="10"/>
      <c r="G332" s="10"/>
      <c r="H332" s="10"/>
      <c r="I332" s="147"/>
      <c r="J332" s="10"/>
      <c r="K332" s="10"/>
    </row>
    <row r="333" spans="1:11" ht="15" customHeight="1" x14ac:dyDescent="0.25">
      <c r="A333" s="148" t="s">
        <v>299</v>
      </c>
      <c r="B333" s="4"/>
      <c r="C333" s="4"/>
      <c r="D333" s="4"/>
      <c r="E333" s="4"/>
      <c r="F333" s="4"/>
      <c r="G333" s="4"/>
      <c r="H333" s="4"/>
      <c r="I333" s="514" t="s">
        <v>762</v>
      </c>
      <c r="J333" s="542" t="s">
        <v>713</v>
      </c>
      <c r="K333" s="4"/>
    </row>
    <row r="334" spans="1:11" ht="15" customHeight="1" x14ac:dyDescent="0.25">
      <c r="A334" s="7" t="s">
        <v>133</v>
      </c>
      <c r="B334" s="7"/>
      <c r="C334" s="7"/>
      <c r="D334" s="7" t="s">
        <v>740</v>
      </c>
      <c r="E334" s="7"/>
      <c r="F334" s="7"/>
      <c r="G334" s="7"/>
      <c r="H334" s="7"/>
      <c r="I334" s="515"/>
      <c r="J334" s="543"/>
      <c r="K334" s="7"/>
    </row>
    <row r="335" spans="1:11" ht="15" customHeight="1" x14ac:dyDescent="0.25">
      <c r="A335" s="7" t="s">
        <v>300</v>
      </c>
      <c r="B335" s="7"/>
      <c r="C335" s="7"/>
      <c r="D335" s="7" t="s">
        <v>705</v>
      </c>
      <c r="E335" s="7"/>
      <c r="F335" s="7"/>
      <c r="G335" s="7"/>
      <c r="H335" s="7"/>
      <c r="I335" s="515"/>
      <c r="J335" s="543"/>
      <c r="K335" s="7"/>
    </row>
    <row r="336" spans="1:11" ht="15" customHeight="1" x14ac:dyDescent="0.25">
      <c r="A336" s="7" t="s">
        <v>294</v>
      </c>
      <c r="B336" s="7"/>
      <c r="C336" s="7"/>
      <c r="D336" s="7" t="s">
        <v>764</v>
      </c>
      <c r="E336" s="7"/>
      <c r="F336" s="7"/>
      <c r="G336" s="7"/>
      <c r="H336" s="7"/>
      <c r="I336" s="515"/>
      <c r="J336" s="543"/>
      <c r="K336" s="7"/>
    </row>
    <row r="337" spans="1:11" ht="15" customHeight="1" x14ac:dyDescent="0.25">
      <c r="A337" s="7" t="s">
        <v>301</v>
      </c>
      <c r="B337" s="7"/>
      <c r="C337" s="7"/>
      <c r="D337" s="7"/>
      <c r="E337" s="7"/>
      <c r="F337" s="7"/>
      <c r="G337" s="7"/>
      <c r="H337" s="7"/>
      <c r="I337" s="515"/>
      <c r="J337" s="543"/>
      <c r="K337" s="7"/>
    </row>
    <row r="338" spans="1:11" ht="15" customHeight="1" x14ac:dyDescent="0.25">
      <c r="A338" s="7" t="s">
        <v>615</v>
      </c>
      <c r="B338" s="7"/>
      <c r="C338" s="7"/>
      <c r="D338" s="7" t="s">
        <v>765</v>
      </c>
      <c r="E338" s="7"/>
      <c r="F338" s="7"/>
      <c r="G338" s="7"/>
      <c r="H338" s="7"/>
      <c r="I338" s="515"/>
      <c r="J338" s="543"/>
      <c r="K338" s="7"/>
    </row>
    <row r="339" spans="1:11" ht="15" customHeight="1" x14ac:dyDescent="0.25">
      <c r="A339" s="7" t="s">
        <v>302</v>
      </c>
      <c r="B339" s="7"/>
      <c r="C339" s="7"/>
      <c r="D339" s="7" t="s">
        <v>708</v>
      </c>
      <c r="E339" s="7"/>
      <c r="F339" s="7"/>
      <c r="G339" s="7"/>
      <c r="H339" s="7"/>
      <c r="I339" s="515"/>
      <c r="J339" s="543"/>
      <c r="K339" s="7"/>
    </row>
    <row r="340" spans="1:11" ht="15" customHeight="1" x14ac:dyDescent="0.25">
      <c r="A340" s="7" t="s">
        <v>614</v>
      </c>
      <c r="B340" s="7"/>
      <c r="C340" s="7"/>
      <c r="D340" s="7" t="s">
        <v>706</v>
      </c>
      <c r="E340" s="7"/>
      <c r="F340" s="7"/>
      <c r="G340" s="7"/>
      <c r="H340" s="7"/>
      <c r="I340" s="516"/>
      <c r="J340" s="543"/>
      <c r="K340" s="7"/>
    </row>
    <row r="341" spans="1:11" ht="15" customHeight="1" x14ac:dyDescent="0.25">
      <c r="A341" s="7" t="s">
        <v>165</v>
      </c>
      <c r="B341" s="7"/>
      <c r="C341" s="7"/>
      <c r="D341" s="358" t="s">
        <v>1059</v>
      </c>
      <c r="E341" s="358"/>
      <c r="F341" s="359"/>
      <c r="G341" s="536" t="s">
        <v>682</v>
      </c>
      <c r="H341" s="537"/>
      <c r="I341" s="7"/>
      <c r="J341" s="543"/>
      <c r="K341" s="7"/>
    </row>
    <row r="342" spans="1:11" ht="15" customHeight="1" x14ac:dyDescent="0.25">
      <c r="A342" s="7" t="s">
        <v>303</v>
      </c>
      <c r="B342" s="7"/>
      <c r="C342" s="7"/>
      <c r="D342" s="358"/>
      <c r="E342" s="358"/>
      <c r="F342" s="359"/>
      <c r="G342" s="538"/>
      <c r="H342" s="539"/>
      <c r="I342" s="7"/>
      <c r="J342" s="543"/>
      <c r="K342" s="7"/>
    </row>
    <row r="343" spans="1:11" ht="15" customHeight="1" x14ac:dyDescent="0.25">
      <c r="A343" s="7" t="s">
        <v>304</v>
      </c>
      <c r="B343" s="7"/>
      <c r="C343" s="7"/>
      <c r="D343" s="358" t="s">
        <v>1058</v>
      </c>
      <c r="E343" s="358"/>
      <c r="F343" s="7"/>
      <c r="G343" s="538"/>
      <c r="H343" s="539"/>
      <c r="I343" s="7"/>
      <c r="J343" s="543"/>
      <c r="K343" s="7"/>
    </row>
    <row r="344" spans="1:11" ht="15" customHeight="1" x14ac:dyDescent="0.25">
      <c r="A344" s="7" t="s">
        <v>305</v>
      </c>
      <c r="B344" s="7"/>
      <c r="C344" s="7"/>
      <c r="D344" s="358"/>
      <c r="E344" s="358"/>
      <c r="F344" s="7"/>
      <c r="G344" s="538"/>
      <c r="H344" s="539"/>
      <c r="I344" s="7"/>
      <c r="J344" s="543"/>
      <c r="K344" s="7"/>
    </row>
    <row r="345" spans="1:11" ht="15" customHeight="1" x14ac:dyDescent="0.25">
      <c r="A345" s="7" t="s">
        <v>306</v>
      </c>
      <c r="B345" s="7"/>
      <c r="C345" s="7"/>
      <c r="D345" s="358"/>
      <c r="E345" s="358"/>
      <c r="F345" s="7"/>
      <c r="G345" s="538"/>
      <c r="H345" s="539"/>
      <c r="I345" s="7"/>
      <c r="J345" s="543"/>
      <c r="K345" s="7"/>
    </row>
    <row r="346" spans="1:11" ht="15" customHeight="1" x14ac:dyDescent="0.25">
      <c r="A346" s="7" t="s">
        <v>307</v>
      </c>
      <c r="B346" s="7"/>
      <c r="C346" s="7"/>
      <c r="D346" s="358"/>
      <c r="E346" s="358"/>
      <c r="F346" s="7"/>
      <c r="G346" s="538"/>
      <c r="H346" s="539"/>
      <c r="I346" s="7"/>
      <c r="J346" s="543"/>
      <c r="K346" s="7"/>
    </row>
    <row r="347" spans="1:11" ht="15" customHeight="1" x14ac:dyDescent="0.25">
      <c r="A347" s="7" t="s">
        <v>308</v>
      </c>
      <c r="B347" s="7"/>
      <c r="C347" s="7"/>
      <c r="D347" s="358"/>
      <c r="E347" s="358"/>
      <c r="F347" s="7"/>
      <c r="G347" s="538"/>
      <c r="H347" s="539"/>
      <c r="I347" s="7"/>
      <c r="J347" s="543"/>
      <c r="K347" s="7"/>
    </row>
    <row r="348" spans="1:11" ht="15" customHeight="1" x14ac:dyDescent="0.25">
      <c r="A348" s="7" t="s">
        <v>309</v>
      </c>
      <c r="B348" s="7"/>
      <c r="C348" s="7"/>
      <c r="D348" s="358"/>
      <c r="E348" s="358"/>
      <c r="F348" s="7"/>
      <c r="G348" s="538"/>
      <c r="H348" s="539"/>
      <c r="I348" s="7"/>
      <c r="J348" s="543"/>
      <c r="K348" s="7"/>
    </row>
    <row r="349" spans="1:11" ht="15" customHeight="1" x14ac:dyDescent="0.25">
      <c r="A349" s="7" t="s">
        <v>310</v>
      </c>
      <c r="B349" s="7"/>
      <c r="C349" s="7"/>
      <c r="D349" s="358"/>
      <c r="E349" s="358"/>
      <c r="F349" s="7"/>
      <c r="G349" s="540"/>
      <c r="H349" s="541"/>
      <c r="I349" s="7"/>
      <c r="J349" s="543"/>
      <c r="K349" s="7"/>
    </row>
    <row r="350" spans="1:11" ht="15" customHeight="1" x14ac:dyDescent="0.25">
      <c r="A350" s="7" t="s">
        <v>311</v>
      </c>
      <c r="B350" s="7"/>
      <c r="C350" s="7"/>
      <c r="D350" s="149" t="s">
        <v>702</v>
      </c>
      <c r="E350" s="329" t="s">
        <v>701</v>
      </c>
      <c r="F350" s="7"/>
      <c r="G350" s="319" t="s">
        <v>681</v>
      </c>
      <c r="H350" s="319"/>
      <c r="I350" s="319"/>
      <c r="J350" s="543"/>
      <c r="K350" s="7"/>
    </row>
    <row r="351" spans="1:11" ht="15.75" thickBot="1" x14ac:dyDescent="0.3">
      <c r="A351" s="7" t="s">
        <v>312</v>
      </c>
      <c r="B351" s="7"/>
      <c r="C351" s="7"/>
      <c r="D351" s="149" t="s">
        <v>703</v>
      </c>
      <c r="E351" s="329"/>
      <c r="F351" s="7"/>
      <c r="G351" s="319"/>
      <c r="H351" s="319"/>
      <c r="I351" s="319"/>
      <c r="J351" s="543"/>
      <c r="K351" s="7"/>
    </row>
    <row r="352" spans="1:11" ht="15.75" thickBot="1" x14ac:dyDescent="0.3">
      <c r="A352" s="7" t="s">
        <v>313</v>
      </c>
      <c r="B352" s="7"/>
      <c r="C352" s="7"/>
      <c r="D352" s="345" t="s">
        <v>721</v>
      </c>
      <c r="E352" s="346"/>
      <c r="F352" s="346"/>
      <c r="G352" s="347"/>
      <c r="H352" s="150"/>
      <c r="I352" s="7"/>
      <c r="J352" s="543"/>
      <c r="K352" s="7"/>
    </row>
    <row r="353" spans="1:12" ht="15.75" thickBot="1" x14ac:dyDescent="0.3">
      <c r="A353" s="7" t="s">
        <v>534</v>
      </c>
      <c r="B353" s="7"/>
      <c r="C353" s="7"/>
      <c r="D353" s="345" t="s">
        <v>720</v>
      </c>
      <c r="E353" s="346"/>
      <c r="F353" s="346"/>
      <c r="G353" s="347"/>
      <c r="H353" s="151"/>
      <c r="I353" s="7"/>
      <c r="J353" s="543"/>
      <c r="K353" s="7"/>
    </row>
    <row r="354" spans="1:12" x14ac:dyDescent="0.25">
      <c r="A354" s="7" t="s">
        <v>314</v>
      </c>
      <c r="B354" s="7"/>
      <c r="C354" s="7"/>
      <c r="D354" s="7" t="s">
        <v>705</v>
      </c>
      <c r="E354" s="7"/>
      <c r="F354" s="7"/>
      <c r="G354" s="7"/>
      <c r="H354" s="7"/>
      <c r="I354" s="7"/>
      <c r="J354" s="543"/>
      <c r="K354" s="7"/>
    </row>
    <row r="355" spans="1:12" x14ac:dyDescent="0.25">
      <c r="A355" s="7" t="s">
        <v>294</v>
      </c>
      <c r="B355" s="7"/>
      <c r="C355" s="7"/>
      <c r="D355" s="7" t="s">
        <v>704</v>
      </c>
      <c r="E355" s="7"/>
      <c r="F355" s="7"/>
      <c r="G355" s="7"/>
      <c r="H355" s="7"/>
      <c r="I355" s="7"/>
      <c r="J355" s="543"/>
      <c r="K355" s="7"/>
    </row>
    <row r="356" spans="1:12" ht="15.75" thickBot="1" x14ac:dyDescent="0.3">
      <c r="A356" s="10" t="s">
        <v>119</v>
      </c>
      <c r="B356" s="10"/>
      <c r="C356" s="10"/>
      <c r="D356" s="10"/>
      <c r="E356" s="10"/>
      <c r="F356" s="10"/>
      <c r="G356" s="10"/>
      <c r="H356" s="10"/>
      <c r="I356" s="10"/>
      <c r="J356" s="544"/>
      <c r="K356" s="10"/>
    </row>
    <row r="357" spans="1:12" x14ac:dyDescent="0.25">
      <c r="A357" s="106" t="s">
        <v>315</v>
      </c>
      <c r="B357" s="7"/>
      <c r="C357" s="7"/>
      <c r="D357" s="7"/>
      <c r="E357" s="7"/>
      <c r="F357" s="7"/>
      <c r="G357" s="7"/>
      <c r="H357" s="7"/>
      <c r="I357" s="7"/>
      <c r="J357" s="478" t="s">
        <v>763</v>
      </c>
      <c r="K357" s="7"/>
      <c r="L357" s="7"/>
    </row>
    <row r="358" spans="1:12" x14ac:dyDescent="0.25">
      <c r="A358" s="7" t="s">
        <v>316</v>
      </c>
      <c r="B358" s="7"/>
      <c r="C358" s="7"/>
      <c r="D358" s="7" t="s">
        <v>755</v>
      </c>
      <c r="E358" s="7"/>
      <c r="F358" s="7"/>
      <c r="G358" s="7"/>
      <c r="H358" s="7"/>
      <c r="I358" s="7"/>
      <c r="J358" s="478"/>
      <c r="K358" s="7"/>
      <c r="L358" s="7"/>
    </row>
    <row r="359" spans="1:12" x14ac:dyDescent="0.25">
      <c r="A359" s="7" t="s">
        <v>317</v>
      </c>
      <c r="B359" s="7"/>
      <c r="C359" s="7"/>
      <c r="D359" s="7" t="s">
        <v>705</v>
      </c>
      <c r="E359" s="7"/>
      <c r="F359" s="7"/>
      <c r="G359" s="7"/>
      <c r="H359" s="7"/>
      <c r="I359" s="7"/>
      <c r="J359" s="478"/>
      <c r="K359" s="7"/>
      <c r="L359" s="7"/>
    </row>
    <row r="360" spans="1:12" x14ac:dyDescent="0.25">
      <c r="A360" s="7" t="s">
        <v>294</v>
      </c>
      <c r="B360" s="7"/>
      <c r="C360" s="7"/>
      <c r="D360" s="7" t="s">
        <v>707</v>
      </c>
      <c r="E360" s="7"/>
      <c r="F360" s="7"/>
      <c r="G360" s="7"/>
      <c r="H360" s="7"/>
      <c r="I360" s="7"/>
      <c r="J360" s="478"/>
      <c r="K360" s="7"/>
      <c r="L360" s="7"/>
    </row>
    <row r="361" spans="1:12" x14ac:dyDescent="0.25">
      <c r="A361" s="7" t="s">
        <v>302</v>
      </c>
      <c r="B361" s="7"/>
      <c r="C361" s="7"/>
      <c r="D361" s="7" t="s">
        <v>708</v>
      </c>
      <c r="E361" s="7"/>
      <c r="F361" s="7"/>
      <c r="G361" s="7"/>
      <c r="H361" s="7"/>
      <c r="I361" s="7"/>
      <c r="J361" s="478"/>
      <c r="K361" s="7"/>
      <c r="L361" s="7"/>
    </row>
    <row r="362" spans="1:12" x14ac:dyDescent="0.25">
      <c r="A362" s="7" t="s">
        <v>614</v>
      </c>
      <c r="B362" s="7"/>
      <c r="C362" s="7"/>
      <c r="D362" s="7" t="s">
        <v>709</v>
      </c>
      <c r="E362" s="7"/>
      <c r="F362" s="7"/>
      <c r="G362" s="7"/>
      <c r="H362" s="7"/>
      <c r="I362" s="7"/>
      <c r="J362" s="478"/>
      <c r="K362" s="7"/>
      <c r="L362" s="7"/>
    </row>
    <row r="363" spans="1:12" x14ac:dyDescent="0.25">
      <c r="A363" s="7" t="s">
        <v>318</v>
      </c>
      <c r="B363" s="7"/>
      <c r="C363" s="7"/>
      <c r="D363" s="7" t="s">
        <v>472</v>
      </c>
      <c r="E363" s="7"/>
      <c r="F363" s="7"/>
      <c r="G363" s="351" t="s">
        <v>682</v>
      </c>
      <c r="H363" s="7"/>
      <c r="I363" s="7"/>
      <c r="J363" s="478"/>
      <c r="K363" s="7"/>
      <c r="L363" s="7"/>
    </row>
    <row r="364" spans="1:12" x14ac:dyDescent="0.25">
      <c r="A364" s="7" t="s">
        <v>319</v>
      </c>
      <c r="B364" s="7"/>
      <c r="C364" s="7"/>
      <c r="D364" s="7" t="s">
        <v>710</v>
      </c>
      <c r="E364" s="7"/>
      <c r="F364" s="7"/>
      <c r="G364" s="352"/>
      <c r="H364" s="7"/>
      <c r="I364" s="7"/>
      <c r="J364" s="478"/>
      <c r="K364" s="7"/>
      <c r="L364" s="7"/>
    </row>
    <row r="365" spans="1:12" x14ac:dyDescent="0.25">
      <c r="A365" s="7" t="s">
        <v>320</v>
      </c>
      <c r="B365" s="7"/>
      <c r="C365" s="7"/>
      <c r="D365" s="7" t="s">
        <v>714</v>
      </c>
      <c r="E365" s="7"/>
      <c r="F365" s="7"/>
      <c r="G365" s="352"/>
      <c r="H365" s="7"/>
      <c r="I365" s="7"/>
      <c r="J365" s="478"/>
      <c r="K365" s="7"/>
      <c r="L365" s="7"/>
    </row>
    <row r="366" spans="1:12" x14ac:dyDescent="0.25">
      <c r="A366" s="7" t="s">
        <v>321</v>
      </c>
      <c r="B366" s="7"/>
      <c r="C366" s="7"/>
      <c r="D366" s="7" t="s">
        <v>715</v>
      </c>
      <c r="E366" s="7"/>
      <c r="F366" s="7"/>
      <c r="G366" s="352"/>
      <c r="H366" s="7"/>
      <c r="I366" s="7"/>
      <c r="J366" s="478"/>
      <c r="K366" s="7"/>
      <c r="L366" s="7"/>
    </row>
    <row r="367" spans="1:12" x14ac:dyDescent="0.25">
      <c r="A367" s="7" t="s">
        <v>322</v>
      </c>
      <c r="B367" s="7"/>
      <c r="C367" s="7"/>
      <c r="D367" s="7" t="s">
        <v>716</v>
      </c>
      <c r="E367" s="7"/>
      <c r="F367" s="7"/>
      <c r="G367" s="352"/>
      <c r="H367" s="7"/>
      <c r="I367" s="7"/>
      <c r="J367" s="478"/>
      <c r="K367" s="7"/>
      <c r="L367" s="7"/>
    </row>
    <row r="368" spans="1:12" x14ac:dyDescent="0.25">
      <c r="A368" s="7" t="s">
        <v>305</v>
      </c>
      <c r="B368" s="7"/>
      <c r="C368" s="7"/>
      <c r="D368" s="7"/>
      <c r="E368" s="7"/>
      <c r="F368" s="7"/>
      <c r="G368" s="352"/>
      <c r="H368" s="7"/>
      <c r="I368" s="7"/>
      <c r="J368" s="478"/>
      <c r="K368" s="7"/>
      <c r="L368" s="7"/>
    </row>
    <row r="369" spans="1:12" x14ac:dyDescent="0.25">
      <c r="A369" s="7" t="s">
        <v>306</v>
      </c>
      <c r="B369" s="7"/>
      <c r="C369" s="7"/>
      <c r="D369" s="7"/>
      <c r="E369" s="7"/>
      <c r="F369" s="7"/>
      <c r="G369" s="352"/>
      <c r="H369" s="7"/>
      <c r="I369" s="7"/>
      <c r="J369" s="478"/>
      <c r="K369" s="7"/>
      <c r="L369" s="7"/>
    </row>
    <row r="370" spans="1:12" x14ac:dyDescent="0.25">
      <c r="A370" s="7" t="s">
        <v>323</v>
      </c>
      <c r="B370" s="7"/>
      <c r="C370" s="7"/>
      <c r="D370" s="7"/>
      <c r="E370" s="7"/>
      <c r="F370" s="7"/>
      <c r="G370" s="352"/>
      <c r="H370" s="7"/>
      <c r="I370" s="7"/>
      <c r="J370" s="478"/>
      <c r="K370" s="7"/>
      <c r="L370" s="7"/>
    </row>
    <row r="371" spans="1:12" x14ac:dyDescent="0.25">
      <c r="A371" s="7" t="s">
        <v>324</v>
      </c>
      <c r="B371" s="7"/>
      <c r="C371" s="7"/>
      <c r="D371" s="7"/>
      <c r="E371" s="7"/>
      <c r="F371" s="7"/>
      <c r="G371" s="352"/>
      <c r="H371" s="7"/>
      <c r="I371" s="7"/>
      <c r="J371" s="478"/>
      <c r="K371" s="7"/>
      <c r="L371" s="7"/>
    </row>
    <row r="372" spans="1:12" x14ac:dyDescent="0.25">
      <c r="A372" s="7" t="s">
        <v>325</v>
      </c>
      <c r="B372" s="7"/>
      <c r="C372" s="7"/>
      <c r="D372" s="7" t="s">
        <v>497</v>
      </c>
      <c r="E372" s="7"/>
      <c r="F372" s="7"/>
      <c r="G372" s="353"/>
      <c r="H372" s="7"/>
      <c r="I372" s="7"/>
      <c r="J372" s="478"/>
      <c r="K372" s="7"/>
      <c r="L372" s="7"/>
    </row>
    <row r="373" spans="1:12" ht="15" customHeight="1" x14ac:dyDescent="0.25">
      <c r="A373" s="7" t="s">
        <v>311</v>
      </c>
      <c r="B373" s="7"/>
      <c r="C373" s="7"/>
      <c r="D373" s="7" t="s">
        <v>502</v>
      </c>
      <c r="E373" s="7"/>
      <c r="F373" s="7"/>
      <c r="G373" s="348" t="s">
        <v>681</v>
      </c>
      <c r="H373" s="349"/>
      <c r="I373" s="350"/>
      <c r="J373" s="478"/>
      <c r="K373" s="7"/>
      <c r="L373" s="7"/>
    </row>
    <row r="374" spans="1:12" ht="15.75" thickBot="1" x14ac:dyDescent="0.3">
      <c r="A374" s="7" t="s">
        <v>312</v>
      </c>
      <c r="B374" s="7"/>
      <c r="C374" s="7"/>
      <c r="D374" s="7" t="s">
        <v>500</v>
      </c>
      <c r="E374" s="7"/>
      <c r="F374" s="7"/>
      <c r="G374" s="337"/>
      <c r="H374" s="319"/>
      <c r="I374" s="339"/>
      <c r="J374" s="478"/>
      <c r="K374" s="7"/>
      <c r="L374" s="7"/>
    </row>
    <row r="375" spans="1:12" ht="15.75" thickBot="1" x14ac:dyDescent="0.3">
      <c r="A375" s="7" t="s">
        <v>313</v>
      </c>
      <c r="B375" s="7"/>
      <c r="C375" s="7"/>
      <c r="D375" s="57" t="s">
        <v>721</v>
      </c>
      <c r="E375" s="61"/>
      <c r="F375" s="61"/>
      <c r="G375" s="61"/>
      <c r="H375" s="58"/>
      <c r="I375" s="7"/>
      <c r="J375" s="478"/>
      <c r="K375" s="7"/>
      <c r="L375" s="7"/>
    </row>
    <row r="376" spans="1:12" ht="15.75" thickBot="1" x14ac:dyDescent="0.3">
      <c r="A376" s="7" t="s">
        <v>537</v>
      </c>
      <c r="B376" s="7"/>
      <c r="C376" s="7"/>
      <c r="D376" s="57" t="s">
        <v>722</v>
      </c>
      <c r="E376" s="61"/>
      <c r="F376" s="61"/>
      <c r="G376" s="58"/>
      <c r="H376" s="7"/>
      <c r="I376" s="7"/>
      <c r="J376" s="478"/>
      <c r="K376" s="7"/>
      <c r="L376" s="7"/>
    </row>
    <row r="377" spans="1:12" x14ac:dyDescent="0.25">
      <c r="A377" s="7" t="s">
        <v>326</v>
      </c>
      <c r="B377" s="7"/>
      <c r="C377" s="7"/>
      <c r="D377" s="7" t="s">
        <v>705</v>
      </c>
      <c r="E377" s="7"/>
      <c r="F377" s="7"/>
      <c r="G377" s="7"/>
      <c r="H377" s="7"/>
      <c r="I377" s="7"/>
      <c r="J377" s="478"/>
      <c r="K377" s="7"/>
      <c r="L377" s="7"/>
    </row>
    <row r="378" spans="1:12" x14ac:dyDescent="0.25">
      <c r="A378" s="7" t="s">
        <v>294</v>
      </c>
      <c r="B378" s="7"/>
      <c r="C378" s="7"/>
      <c r="D378" s="7" t="s">
        <v>717</v>
      </c>
      <c r="E378" s="7"/>
      <c r="F378" s="7"/>
      <c r="G378" s="7"/>
      <c r="H378" s="7"/>
      <c r="I378" s="7"/>
      <c r="J378" s="478"/>
      <c r="K378" s="7"/>
      <c r="L378" s="7"/>
    </row>
    <row r="379" spans="1:12" ht="15.75" thickBot="1" x14ac:dyDescent="0.3">
      <c r="A379" s="10" t="s">
        <v>119</v>
      </c>
      <c r="B379" s="10"/>
      <c r="C379" s="10"/>
      <c r="D379" s="10"/>
      <c r="E379" s="10"/>
      <c r="F379" s="10"/>
      <c r="G379" s="10"/>
      <c r="H379" s="10"/>
      <c r="I379" s="10"/>
      <c r="J379" s="535"/>
      <c r="K379" s="10"/>
      <c r="L379" s="10"/>
    </row>
    <row r="380" spans="1:12" ht="15" customHeight="1" thickBot="1" x14ac:dyDescent="0.3">
      <c r="A380" s="2" t="s">
        <v>327</v>
      </c>
      <c r="E380" s="109"/>
      <c r="F380" s="109"/>
      <c r="G380" s="319" t="s">
        <v>539</v>
      </c>
      <c r="H380" s="336"/>
    </row>
    <row r="381" spans="1:12" ht="15.75" customHeight="1" thickBot="1" x14ac:dyDescent="0.3">
      <c r="A381" t="s">
        <v>534</v>
      </c>
      <c r="C381" s="373" t="s">
        <v>720</v>
      </c>
      <c r="D381" s="374"/>
      <c r="E381" s="374"/>
      <c r="F381" s="375"/>
      <c r="G381" s="319"/>
      <c r="H381" s="336"/>
    </row>
    <row r="382" spans="1:12" x14ac:dyDescent="0.25">
      <c r="A382" t="s">
        <v>328</v>
      </c>
      <c r="C382" t="s">
        <v>705</v>
      </c>
      <c r="G382" s="337"/>
      <c r="H382" s="336"/>
    </row>
    <row r="383" spans="1:12" x14ac:dyDescent="0.25">
      <c r="A383" t="s">
        <v>294</v>
      </c>
      <c r="C383" t="s">
        <v>718</v>
      </c>
      <c r="G383" s="337"/>
      <c r="H383" s="336"/>
    </row>
    <row r="384" spans="1:12" x14ac:dyDescent="0.25">
      <c r="A384" t="s">
        <v>119</v>
      </c>
      <c r="G384" s="338"/>
      <c r="H384" s="339"/>
    </row>
    <row r="385" spans="1:13" ht="15" customHeight="1" x14ac:dyDescent="0.25">
      <c r="A385" s="106" t="s">
        <v>329</v>
      </c>
      <c r="B385" s="7"/>
      <c r="C385" s="7"/>
      <c r="D385" s="7"/>
      <c r="E385" s="7"/>
      <c r="F385" s="7"/>
      <c r="G385" s="394" t="s">
        <v>540</v>
      </c>
      <c r="H385" s="395"/>
      <c r="I385" s="323" t="s">
        <v>541</v>
      </c>
      <c r="J385" s="7"/>
      <c r="K385" s="7"/>
      <c r="L385" s="7"/>
    </row>
    <row r="386" spans="1:13" ht="15" customHeight="1" x14ac:dyDescent="0.25">
      <c r="A386" s="7" t="s">
        <v>136</v>
      </c>
      <c r="B386" s="7"/>
      <c r="C386" s="371" t="s">
        <v>735</v>
      </c>
      <c r="D386" s="371"/>
      <c r="E386" s="371"/>
      <c r="F386" s="372"/>
      <c r="G386" s="396"/>
      <c r="H386" s="397"/>
      <c r="I386" s="324"/>
      <c r="J386" s="7"/>
      <c r="K386" s="7"/>
      <c r="L386" s="7"/>
    </row>
    <row r="387" spans="1:13" x14ac:dyDescent="0.25">
      <c r="A387" s="7" t="s">
        <v>137</v>
      </c>
      <c r="B387" s="7"/>
      <c r="C387" s="369" t="s">
        <v>911</v>
      </c>
      <c r="D387" s="369"/>
      <c r="E387" s="369"/>
      <c r="F387" s="370"/>
      <c r="G387" s="396"/>
      <c r="H387" s="397"/>
      <c r="I387" s="324"/>
      <c r="J387" s="7"/>
      <c r="K387" s="7"/>
      <c r="L387" s="7"/>
    </row>
    <row r="388" spans="1:13" x14ac:dyDescent="0.25">
      <c r="A388" s="7" t="s">
        <v>65</v>
      </c>
      <c r="B388" s="7"/>
      <c r="C388" s="369"/>
      <c r="D388" s="369"/>
      <c r="E388" s="369"/>
      <c r="F388" s="370"/>
      <c r="G388" s="398"/>
      <c r="H388" s="399"/>
      <c r="I388" s="324"/>
      <c r="J388" s="7"/>
      <c r="K388" s="7"/>
      <c r="L388" s="7"/>
    </row>
    <row r="389" spans="1:13" x14ac:dyDescent="0.25">
      <c r="A389" s="7" t="s">
        <v>138</v>
      </c>
      <c r="B389" s="7"/>
      <c r="C389" s="7" t="s">
        <v>756</v>
      </c>
      <c r="D389" s="7"/>
      <c r="E389" s="7"/>
      <c r="F389" s="7"/>
      <c r="G389" s="340" t="s">
        <v>440</v>
      </c>
      <c r="H389" s="340"/>
      <c r="I389" s="324"/>
      <c r="J389" s="7"/>
      <c r="K389" s="7"/>
      <c r="L389" s="7"/>
    </row>
    <row r="390" spans="1:13" ht="15.75" thickBot="1" x14ac:dyDescent="0.3">
      <c r="A390" s="7" t="s">
        <v>139</v>
      </c>
      <c r="B390" s="7"/>
      <c r="C390" s="7" t="s">
        <v>757</v>
      </c>
      <c r="D390" s="7"/>
      <c r="E390" s="7"/>
      <c r="F390" s="7"/>
      <c r="G390" s="340"/>
      <c r="H390" s="340"/>
      <c r="I390" s="324"/>
      <c r="J390" s="7"/>
      <c r="K390" s="7"/>
      <c r="L390" s="7"/>
    </row>
    <row r="391" spans="1:13" x14ac:dyDescent="0.25">
      <c r="A391" s="7" t="s">
        <v>534</v>
      </c>
      <c r="B391" s="7"/>
      <c r="C391" s="7"/>
      <c r="D391" s="330" t="s">
        <v>720</v>
      </c>
      <c r="E391" s="331"/>
      <c r="F391" s="332"/>
      <c r="G391" s="341"/>
      <c r="H391" s="340"/>
      <c r="I391" s="324"/>
      <c r="J391" s="7"/>
      <c r="K391" s="7"/>
      <c r="L391" s="7"/>
    </row>
    <row r="392" spans="1:13" ht="15.75" thickBot="1" x14ac:dyDescent="0.3">
      <c r="A392" s="10" t="s">
        <v>119</v>
      </c>
      <c r="B392" s="10"/>
      <c r="C392" s="10"/>
      <c r="D392" s="333"/>
      <c r="E392" s="334"/>
      <c r="F392" s="335"/>
      <c r="G392" s="342"/>
      <c r="H392" s="343"/>
      <c r="I392" s="325"/>
      <c r="J392" s="10"/>
      <c r="K392" s="10"/>
      <c r="L392" s="10"/>
    </row>
    <row r="393" spans="1:13" ht="15" customHeight="1" x14ac:dyDescent="0.25">
      <c r="A393" s="148" t="s">
        <v>330</v>
      </c>
      <c r="B393" s="4"/>
      <c r="C393" s="4"/>
      <c r="D393" s="4"/>
      <c r="E393" s="4"/>
      <c r="F393" s="4"/>
      <c r="G393" s="382" t="s">
        <v>904</v>
      </c>
      <c r="H393" s="383"/>
      <c r="I393" s="152"/>
      <c r="J393" s="4"/>
      <c r="K393" s="4"/>
      <c r="L393" s="4"/>
    </row>
    <row r="394" spans="1:13" x14ac:dyDescent="0.25">
      <c r="A394" s="7" t="s">
        <v>155</v>
      </c>
      <c r="B394" s="7"/>
      <c r="C394" s="7"/>
      <c r="D394" s="7" t="s">
        <v>903</v>
      </c>
      <c r="E394" s="7"/>
      <c r="F394" s="7"/>
      <c r="G394" s="384"/>
      <c r="H394" s="385"/>
      <c r="I394" s="29"/>
      <c r="J394" s="7"/>
      <c r="K394" s="7"/>
      <c r="L394" s="7"/>
    </row>
    <row r="395" spans="1:13" x14ac:dyDescent="0.25">
      <c r="A395" s="7" t="s">
        <v>331</v>
      </c>
      <c r="B395" s="7"/>
      <c r="C395" s="7"/>
      <c r="D395" s="319" t="s">
        <v>905</v>
      </c>
      <c r="E395" s="319"/>
      <c r="F395" s="7"/>
      <c r="G395" s="384"/>
      <c r="H395" s="385"/>
      <c r="I395" s="29"/>
      <c r="J395" s="7"/>
      <c r="K395" s="7"/>
      <c r="L395" s="7"/>
    </row>
    <row r="396" spans="1:13" ht="15.75" thickBot="1" x14ac:dyDescent="0.3">
      <c r="A396" s="7" t="s">
        <v>332</v>
      </c>
      <c r="B396" s="7"/>
      <c r="C396" s="7"/>
      <c r="D396" s="320"/>
      <c r="E396" s="320"/>
      <c r="F396" s="7"/>
      <c r="G396" s="384"/>
      <c r="H396" s="385"/>
      <c r="I396" s="29"/>
      <c r="J396" s="7"/>
      <c r="K396" s="7"/>
      <c r="L396" s="7"/>
    </row>
    <row r="397" spans="1:13" ht="15.75" thickBot="1" x14ac:dyDescent="0.3">
      <c r="A397" s="7" t="s">
        <v>542</v>
      </c>
      <c r="B397" s="7"/>
      <c r="C397" s="7"/>
      <c r="D397" s="57" t="s">
        <v>719</v>
      </c>
      <c r="E397" s="61"/>
      <c r="F397" s="61"/>
      <c r="G397" s="384"/>
      <c r="H397" s="385"/>
      <c r="I397" s="29"/>
      <c r="J397" s="7"/>
      <c r="K397" s="7"/>
      <c r="L397" s="7"/>
    </row>
    <row r="398" spans="1:13" ht="15.75" thickBot="1" x14ac:dyDescent="0.3">
      <c r="A398" s="10" t="s">
        <v>119</v>
      </c>
      <c r="B398" s="10"/>
      <c r="C398" s="10"/>
      <c r="D398" s="10"/>
      <c r="E398" s="10"/>
      <c r="F398" s="10"/>
      <c r="G398" s="386"/>
      <c r="H398" s="387"/>
      <c r="I398" s="153"/>
      <c r="J398" s="10"/>
      <c r="K398" s="10"/>
      <c r="L398" s="10"/>
    </row>
    <row r="399" spans="1:13" ht="15" customHeight="1" x14ac:dyDescent="0.25">
      <c r="A399" s="148" t="s">
        <v>333</v>
      </c>
      <c r="B399" s="4"/>
      <c r="C399" s="4"/>
      <c r="D399" s="4"/>
      <c r="E399" s="4"/>
      <c r="F399" s="4"/>
      <c r="G399" s="4"/>
      <c r="H399" s="400" t="s">
        <v>586</v>
      </c>
      <c r="I399" s="4"/>
      <c r="J399" s="154"/>
      <c r="K399" s="154"/>
      <c r="L399" s="154"/>
      <c r="M399" s="26"/>
    </row>
    <row r="400" spans="1:13" ht="15" customHeight="1" x14ac:dyDescent="0.25">
      <c r="A400" s="7" t="s">
        <v>334</v>
      </c>
      <c r="B400" s="7"/>
      <c r="C400" s="7"/>
      <c r="D400" s="403" t="s">
        <v>906</v>
      </c>
      <c r="E400" s="403"/>
      <c r="F400" s="403"/>
      <c r="G400" s="404"/>
      <c r="H400" s="401"/>
      <c r="I400" s="7"/>
      <c r="J400" s="155"/>
      <c r="K400" s="155"/>
      <c r="L400" s="155"/>
      <c r="M400" s="26"/>
    </row>
    <row r="401" spans="1:13" ht="15" customHeight="1" x14ac:dyDescent="0.25">
      <c r="A401" s="7" t="s">
        <v>41</v>
      </c>
      <c r="B401" s="7"/>
      <c r="C401" s="7"/>
      <c r="D401" s="7" t="s">
        <v>907</v>
      </c>
      <c r="E401" s="7"/>
      <c r="F401" s="7"/>
      <c r="G401" s="7"/>
      <c r="H401" s="401"/>
      <c r="I401" s="7"/>
      <c r="J401" s="155"/>
      <c r="K401" s="155"/>
      <c r="L401" s="155"/>
      <c r="M401" s="26"/>
    </row>
    <row r="402" spans="1:13" ht="15" customHeight="1" x14ac:dyDescent="0.25">
      <c r="A402" s="106" t="s">
        <v>335</v>
      </c>
      <c r="B402" s="405" t="s">
        <v>533</v>
      </c>
      <c r="C402" s="405"/>
      <c r="D402" s="405"/>
      <c r="E402" s="405"/>
      <c r="F402" s="7"/>
      <c r="G402" s="7"/>
      <c r="H402" s="401"/>
      <c r="I402" s="7"/>
      <c r="J402" s="155"/>
      <c r="K402" s="155"/>
      <c r="L402" s="155"/>
      <c r="M402" s="26"/>
    </row>
    <row r="403" spans="1:13" ht="15" customHeight="1" x14ac:dyDescent="0.25">
      <c r="A403" s="7" t="s">
        <v>336</v>
      </c>
      <c r="B403" s="7"/>
      <c r="C403" s="7"/>
      <c r="D403" s="7" t="s">
        <v>532</v>
      </c>
      <c r="E403" s="7"/>
      <c r="F403" s="7"/>
      <c r="G403" s="7"/>
      <c r="H403" s="401"/>
      <c r="I403" s="7"/>
      <c r="J403" s="155"/>
      <c r="K403" s="155"/>
      <c r="L403" s="155"/>
      <c r="M403" s="26"/>
    </row>
    <row r="404" spans="1:13" ht="15" customHeight="1" x14ac:dyDescent="0.25">
      <c r="A404" s="7" t="s">
        <v>337</v>
      </c>
      <c r="B404" s="7"/>
      <c r="C404" s="7"/>
      <c r="D404" s="7" t="s">
        <v>531</v>
      </c>
      <c r="E404" s="7"/>
      <c r="F404" s="7"/>
      <c r="G404" s="7"/>
      <c r="H404" s="401"/>
      <c r="I404" s="7"/>
      <c r="J404" s="155"/>
      <c r="K404" s="155"/>
      <c r="L404" s="155"/>
      <c r="M404" s="26"/>
    </row>
    <row r="405" spans="1:13" ht="15" customHeight="1" x14ac:dyDescent="0.25">
      <c r="A405" s="7" t="s">
        <v>613</v>
      </c>
      <c r="B405" s="7"/>
      <c r="C405" s="7"/>
      <c r="D405" s="7" t="s">
        <v>530</v>
      </c>
      <c r="E405" s="7"/>
      <c r="F405" s="7"/>
      <c r="G405" s="7"/>
      <c r="H405" s="401"/>
      <c r="I405" s="7"/>
      <c r="J405" s="155"/>
      <c r="K405" s="155"/>
      <c r="L405" s="155"/>
      <c r="M405" s="26"/>
    </row>
    <row r="406" spans="1:13" ht="15" customHeight="1" x14ac:dyDescent="0.25">
      <c r="A406" s="7" t="s">
        <v>338</v>
      </c>
      <c r="B406" s="7"/>
      <c r="C406" s="7"/>
      <c r="D406" s="7" t="s">
        <v>529</v>
      </c>
      <c r="E406" s="7"/>
      <c r="F406" s="7"/>
      <c r="G406" s="7"/>
      <c r="H406" s="401"/>
      <c r="I406" s="7"/>
      <c r="J406" s="155"/>
      <c r="K406" s="155"/>
      <c r="L406" s="155"/>
      <c r="M406" s="26"/>
    </row>
    <row r="407" spans="1:13" ht="15" customHeight="1" x14ac:dyDescent="0.25">
      <c r="A407" s="7" t="s">
        <v>339</v>
      </c>
      <c r="B407" s="7"/>
      <c r="C407" s="7"/>
      <c r="D407" s="7" t="s">
        <v>528</v>
      </c>
      <c r="E407" s="7"/>
      <c r="F407" s="7"/>
      <c r="G407" s="7"/>
      <c r="H407" s="401"/>
      <c r="I407" s="7"/>
      <c r="J407" s="155"/>
      <c r="K407" s="155"/>
      <c r="L407" s="155"/>
      <c r="M407" s="26"/>
    </row>
    <row r="408" spans="1:13" ht="15" customHeight="1" x14ac:dyDescent="0.25">
      <c r="A408" s="7" t="s">
        <v>340</v>
      </c>
      <c r="B408" s="7"/>
      <c r="C408" s="7"/>
      <c r="D408" s="7" t="s">
        <v>527</v>
      </c>
      <c r="E408" s="7"/>
      <c r="F408" s="7"/>
      <c r="G408" s="7"/>
      <c r="H408" s="401"/>
      <c r="I408" s="7"/>
      <c r="J408" s="155"/>
      <c r="K408" s="155"/>
      <c r="L408" s="155"/>
      <c r="M408" s="26"/>
    </row>
    <row r="409" spans="1:13" ht="15" customHeight="1" x14ac:dyDescent="0.25">
      <c r="A409" s="7" t="s">
        <v>612</v>
      </c>
      <c r="B409" s="7"/>
      <c r="C409" s="7"/>
      <c r="D409" s="7" t="s">
        <v>526</v>
      </c>
      <c r="E409" s="7"/>
      <c r="F409" s="7"/>
      <c r="G409" s="7"/>
      <c r="H409" s="401"/>
      <c r="I409" s="7"/>
      <c r="J409" s="155"/>
      <c r="K409" s="155"/>
      <c r="L409" s="155"/>
      <c r="M409" s="26"/>
    </row>
    <row r="410" spans="1:13" ht="15" customHeight="1" x14ac:dyDescent="0.25">
      <c r="A410" s="106" t="s">
        <v>341</v>
      </c>
      <c r="B410" s="7"/>
      <c r="C410" s="7"/>
      <c r="D410" s="7" t="s">
        <v>525</v>
      </c>
      <c r="E410" s="7"/>
      <c r="F410" s="7"/>
      <c r="G410" s="7"/>
      <c r="H410" s="401"/>
      <c r="I410" s="7"/>
      <c r="J410" s="155"/>
      <c r="K410" s="155"/>
      <c r="L410" s="155"/>
      <c r="M410" s="26"/>
    </row>
    <row r="411" spans="1:13" ht="15" customHeight="1" x14ac:dyDescent="0.25">
      <c r="A411" s="7" t="s">
        <v>342</v>
      </c>
      <c r="B411" s="7"/>
      <c r="C411" s="7"/>
      <c r="D411" s="7"/>
      <c r="E411" s="7"/>
      <c r="F411" s="7"/>
      <c r="G411" s="7"/>
      <c r="H411" s="401"/>
      <c r="I411" s="7"/>
      <c r="J411" s="155"/>
      <c r="K411" s="155"/>
      <c r="L411" s="155"/>
      <c r="M411" s="26"/>
    </row>
    <row r="412" spans="1:13" ht="15" customHeight="1" x14ac:dyDescent="0.25">
      <c r="A412" s="7" t="s">
        <v>343</v>
      </c>
      <c r="B412" s="7"/>
      <c r="C412" s="7"/>
      <c r="D412" s="7" t="s">
        <v>524</v>
      </c>
      <c r="E412" s="7"/>
      <c r="F412" s="7"/>
      <c r="G412" s="7"/>
      <c r="H412" s="401"/>
      <c r="I412" s="7"/>
      <c r="J412" s="155"/>
      <c r="K412" s="155"/>
      <c r="L412" s="155"/>
      <c r="M412" s="26"/>
    </row>
    <row r="413" spans="1:13" ht="15" customHeight="1" thickBot="1" x14ac:dyDescent="0.3">
      <c r="A413" s="10" t="s">
        <v>119</v>
      </c>
      <c r="B413" s="10"/>
      <c r="C413" s="10"/>
      <c r="D413" s="10"/>
      <c r="E413" s="10"/>
      <c r="F413" s="10"/>
      <c r="G413" s="10"/>
      <c r="H413" s="402"/>
      <c r="I413" s="10"/>
      <c r="J413" s="156"/>
      <c r="K413" s="156"/>
      <c r="L413" s="156"/>
      <c r="M413" s="26"/>
    </row>
    <row r="414" spans="1:13" x14ac:dyDescent="0.25">
      <c r="A414" s="2" t="s">
        <v>344</v>
      </c>
      <c r="B414" s="2"/>
      <c r="G414" s="377" t="s">
        <v>680</v>
      </c>
      <c r="H414" s="379"/>
    </row>
    <row r="415" spans="1:13" x14ac:dyDescent="0.25">
      <c r="A415" t="s">
        <v>345</v>
      </c>
      <c r="D415" s="348" t="s">
        <v>519</v>
      </c>
      <c r="E415" s="349"/>
      <c r="F415" s="349"/>
      <c r="G415" s="377"/>
      <c r="H415" s="379"/>
    </row>
    <row r="416" spans="1:13" x14ac:dyDescent="0.25">
      <c r="A416" t="s">
        <v>587</v>
      </c>
      <c r="D416" s="337"/>
      <c r="E416" s="319"/>
      <c r="F416" s="319"/>
      <c r="G416" s="377"/>
      <c r="H416" s="379"/>
    </row>
    <row r="417" spans="1:9" x14ac:dyDescent="0.25">
      <c r="A417" t="s">
        <v>346</v>
      </c>
      <c r="D417" s="337"/>
      <c r="E417" s="319"/>
      <c r="F417" s="319"/>
      <c r="G417" s="377"/>
      <c r="H417" s="379"/>
    </row>
    <row r="418" spans="1:9" ht="15.75" thickBot="1" x14ac:dyDescent="0.3">
      <c r="A418" t="s">
        <v>588</v>
      </c>
      <c r="D418" s="338"/>
      <c r="E418" s="368"/>
      <c r="F418" s="368"/>
      <c r="G418" s="377"/>
      <c r="H418" s="379"/>
    </row>
    <row r="419" spans="1:9" x14ac:dyDescent="0.25">
      <c r="A419" t="s">
        <v>50</v>
      </c>
      <c r="F419" s="376" t="s">
        <v>520</v>
      </c>
      <c r="G419" s="377"/>
      <c r="H419" s="379"/>
    </row>
    <row r="420" spans="1:9" x14ac:dyDescent="0.25">
      <c r="A420" t="s">
        <v>347</v>
      </c>
      <c r="D420" t="s">
        <v>521</v>
      </c>
      <c r="F420" s="377"/>
      <c r="G420" s="377"/>
      <c r="H420" s="379"/>
    </row>
    <row r="421" spans="1:9" x14ac:dyDescent="0.25">
      <c r="A421" t="s">
        <v>92</v>
      </c>
      <c r="D421">
        <v>54</v>
      </c>
      <c r="F421" s="377"/>
      <c r="G421" s="377"/>
      <c r="H421" s="379"/>
    </row>
    <row r="422" spans="1:9" x14ac:dyDescent="0.25">
      <c r="A422" t="s">
        <v>348</v>
      </c>
      <c r="D422" t="s">
        <v>522</v>
      </c>
      <c r="F422" s="377"/>
      <c r="G422" s="377"/>
      <c r="H422" s="379"/>
    </row>
    <row r="423" spans="1:9" x14ac:dyDescent="0.25">
      <c r="A423" t="s">
        <v>349</v>
      </c>
      <c r="D423" t="s">
        <v>910</v>
      </c>
      <c r="F423" s="377"/>
      <c r="G423" s="377"/>
      <c r="H423" s="379"/>
    </row>
    <row r="424" spans="1:9" x14ac:dyDescent="0.25">
      <c r="A424" t="s">
        <v>589</v>
      </c>
      <c r="D424" t="s">
        <v>679</v>
      </c>
      <c r="F424" s="377"/>
      <c r="G424" s="377"/>
      <c r="H424" s="379"/>
    </row>
    <row r="425" spans="1:9" x14ac:dyDescent="0.25">
      <c r="A425" t="s">
        <v>294</v>
      </c>
      <c r="D425">
        <v>54</v>
      </c>
      <c r="F425" s="377"/>
      <c r="G425" s="377"/>
      <c r="H425" s="379"/>
    </row>
    <row r="426" spans="1:9" ht="15.75" thickBot="1" x14ac:dyDescent="0.3">
      <c r="A426" t="s">
        <v>590</v>
      </c>
      <c r="D426" t="s">
        <v>523</v>
      </c>
      <c r="F426" s="378"/>
      <c r="G426" s="378"/>
      <c r="H426" s="380"/>
    </row>
    <row r="427" spans="1:9" x14ac:dyDescent="0.25">
      <c r="A427" s="2" t="s">
        <v>350</v>
      </c>
    </row>
    <row r="428" spans="1:9" x14ac:dyDescent="0.25">
      <c r="A428" t="s">
        <v>53</v>
      </c>
      <c r="D428" t="s">
        <v>518</v>
      </c>
    </row>
    <row r="429" spans="1:9" ht="15" customHeight="1" x14ac:dyDescent="0.25">
      <c r="A429" t="s">
        <v>351</v>
      </c>
      <c r="G429" s="388" t="s">
        <v>859</v>
      </c>
      <c r="H429" s="389"/>
      <c r="I429" s="87"/>
    </row>
    <row r="430" spans="1:9" ht="15" customHeight="1" x14ac:dyDescent="0.25">
      <c r="A430" t="s">
        <v>352</v>
      </c>
      <c r="G430" s="390"/>
      <c r="H430" s="391"/>
      <c r="I430" s="88"/>
    </row>
    <row r="431" spans="1:9" ht="15" customHeight="1" x14ac:dyDescent="0.25">
      <c r="A431" t="s">
        <v>353</v>
      </c>
      <c r="D431" t="s">
        <v>994</v>
      </c>
      <c r="G431" s="390"/>
      <c r="H431" s="391"/>
      <c r="I431" s="88"/>
    </row>
    <row r="432" spans="1:9" ht="15" customHeight="1" x14ac:dyDescent="0.25">
      <c r="A432" t="s">
        <v>354</v>
      </c>
      <c r="D432" t="s">
        <v>517</v>
      </c>
      <c r="G432" s="390"/>
      <c r="H432" s="391"/>
      <c r="I432" s="88"/>
    </row>
    <row r="433" spans="1:9" ht="15" customHeight="1" x14ac:dyDescent="0.25">
      <c r="A433" t="s">
        <v>355</v>
      </c>
      <c r="G433" s="390"/>
      <c r="H433" s="391"/>
      <c r="I433" s="88"/>
    </row>
    <row r="434" spans="1:9" ht="15" customHeight="1" x14ac:dyDescent="0.25">
      <c r="A434" t="s">
        <v>356</v>
      </c>
      <c r="D434" t="s">
        <v>516</v>
      </c>
      <c r="G434" s="390"/>
      <c r="H434" s="391"/>
      <c r="I434" s="88"/>
    </row>
    <row r="435" spans="1:9" ht="15" customHeight="1" x14ac:dyDescent="0.25">
      <c r="A435" t="s">
        <v>591</v>
      </c>
      <c r="D435" t="s">
        <v>860</v>
      </c>
      <c r="G435" s="390"/>
      <c r="H435" s="391"/>
      <c r="I435" s="88"/>
    </row>
    <row r="436" spans="1:9" ht="15" customHeight="1" x14ac:dyDescent="0.25">
      <c r="A436" t="s">
        <v>357</v>
      </c>
      <c r="G436" s="390"/>
      <c r="H436" s="391"/>
      <c r="I436" s="88"/>
    </row>
    <row r="437" spans="1:9" ht="15" customHeight="1" x14ac:dyDescent="0.25">
      <c r="A437" t="s">
        <v>592</v>
      </c>
      <c r="D437" t="s">
        <v>456</v>
      </c>
      <c r="G437" s="390"/>
      <c r="H437" s="391"/>
      <c r="I437" s="88"/>
    </row>
    <row r="438" spans="1:9" ht="15" customHeight="1" x14ac:dyDescent="0.25">
      <c r="A438" t="s">
        <v>358</v>
      </c>
      <c r="D438" t="s">
        <v>514</v>
      </c>
      <c r="G438" s="390"/>
      <c r="H438" s="391"/>
      <c r="I438" s="88"/>
    </row>
    <row r="439" spans="1:9" ht="15" customHeight="1" x14ac:dyDescent="0.25">
      <c r="A439" t="s">
        <v>588</v>
      </c>
      <c r="D439" t="s">
        <v>510</v>
      </c>
      <c r="G439" s="390"/>
      <c r="H439" s="391"/>
      <c r="I439" s="88"/>
    </row>
    <row r="440" spans="1:9" ht="15" customHeight="1" x14ac:dyDescent="0.25">
      <c r="A440" t="s">
        <v>359</v>
      </c>
      <c r="D440" t="s">
        <v>515</v>
      </c>
      <c r="G440" s="390"/>
      <c r="H440" s="391"/>
      <c r="I440" s="88"/>
    </row>
    <row r="441" spans="1:9" ht="15" customHeight="1" x14ac:dyDescent="0.25">
      <c r="A441" t="s">
        <v>593</v>
      </c>
      <c r="D441" t="s">
        <v>511</v>
      </c>
      <c r="G441" s="392"/>
      <c r="H441" s="393"/>
      <c r="I441" s="88"/>
    </row>
    <row r="442" spans="1:9" ht="15" customHeight="1" x14ac:dyDescent="0.25">
      <c r="A442" t="s">
        <v>50</v>
      </c>
      <c r="I442" s="33"/>
    </row>
    <row r="443" spans="1:9" ht="15" customHeight="1" x14ac:dyDescent="0.25">
      <c r="A443" t="s">
        <v>360</v>
      </c>
      <c r="D443" t="s">
        <v>512</v>
      </c>
      <c r="I443" s="33"/>
    </row>
    <row r="444" spans="1:9" ht="15" customHeight="1" x14ac:dyDescent="0.25">
      <c r="A444" t="s">
        <v>361</v>
      </c>
      <c r="D444" t="s">
        <v>513</v>
      </c>
      <c r="I444" s="33"/>
    </row>
    <row r="445" spans="1:9" ht="15" customHeight="1" x14ac:dyDescent="0.25">
      <c r="A445" t="s">
        <v>362</v>
      </c>
      <c r="D445">
        <v>51</v>
      </c>
      <c r="I445" s="33"/>
    </row>
    <row r="446" spans="1:9" ht="15" customHeight="1" x14ac:dyDescent="0.25">
      <c r="A446" t="s">
        <v>294</v>
      </c>
      <c r="D446">
        <v>52</v>
      </c>
      <c r="I446" s="33"/>
    </row>
    <row r="447" spans="1:9" ht="15" customHeight="1" x14ac:dyDescent="0.25">
      <c r="A447" t="s">
        <v>363</v>
      </c>
      <c r="D447">
        <v>51</v>
      </c>
      <c r="I447" s="33"/>
    </row>
    <row r="448" spans="1:9" ht="15" customHeight="1" x14ac:dyDescent="0.25">
      <c r="A448" t="s">
        <v>364</v>
      </c>
      <c r="D448">
        <v>50</v>
      </c>
      <c r="I448" s="33"/>
    </row>
    <row r="449" spans="1:9" ht="15" customHeight="1" x14ac:dyDescent="0.25">
      <c r="A449" t="s">
        <v>365</v>
      </c>
      <c r="I449" s="33"/>
    </row>
    <row r="450" spans="1:9" ht="15.75" customHeight="1" x14ac:dyDescent="0.25">
      <c r="A450" t="s">
        <v>366</v>
      </c>
      <c r="I450" s="33"/>
    </row>
    <row r="451" spans="1:9" x14ac:dyDescent="0.25">
      <c r="A451" t="s">
        <v>594</v>
      </c>
      <c r="D451" t="s">
        <v>865</v>
      </c>
    </row>
    <row r="452" spans="1:9" x14ac:dyDescent="0.25">
      <c r="A452" t="s">
        <v>367</v>
      </c>
    </row>
    <row r="453" spans="1:9" x14ac:dyDescent="0.25">
      <c r="A453" t="s">
        <v>595</v>
      </c>
      <c r="D453" t="s">
        <v>509</v>
      </c>
    </row>
    <row r="454" spans="1:9" x14ac:dyDescent="0.25">
      <c r="A454" t="s">
        <v>596</v>
      </c>
      <c r="D454" t="s">
        <v>864</v>
      </c>
      <c r="I454" t="s">
        <v>996</v>
      </c>
    </row>
    <row r="455" spans="1:9" x14ac:dyDescent="0.25">
      <c r="A455" t="s">
        <v>368</v>
      </c>
      <c r="D455" s="306" t="s">
        <v>862</v>
      </c>
      <c r="E455" s="306"/>
      <c r="F455" s="306"/>
      <c r="I455" t="s">
        <v>997</v>
      </c>
    </row>
    <row r="456" spans="1:9" x14ac:dyDescent="0.25">
      <c r="A456" t="s">
        <v>367</v>
      </c>
      <c r="D456" s="306"/>
      <c r="E456" s="306"/>
      <c r="F456" s="306"/>
    </row>
    <row r="457" spans="1:9" x14ac:dyDescent="0.25">
      <c r="A457" t="s">
        <v>595</v>
      </c>
      <c r="D457" s="306"/>
      <c r="E457" s="306"/>
      <c r="F457" s="306"/>
      <c r="I457" t="s">
        <v>596</v>
      </c>
    </row>
    <row r="458" spans="1:9" x14ac:dyDescent="0.25">
      <c r="A458" t="s">
        <v>368</v>
      </c>
      <c r="D458" s="306" t="s">
        <v>863</v>
      </c>
      <c r="E458" s="306"/>
      <c r="F458" s="306"/>
      <c r="I458" t="s">
        <v>368</v>
      </c>
    </row>
    <row r="459" spans="1:9" x14ac:dyDescent="0.25">
      <c r="A459" t="s">
        <v>367</v>
      </c>
      <c r="D459" s="306"/>
      <c r="E459" s="306"/>
      <c r="F459" s="306"/>
      <c r="I459" t="s">
        <v>367</v>
      </c>
    </row>
    <row r="460" spans="1:9" x14ac:dyDescent="0.25">
      <c r="A460" t="s">
        <v>595</v>
      </c>
      <c r="D460" s="306"/>
      <c r="E460" s="306"/>
      <c r="F460" s="306"/>
      <c r="I460" t="s">
        <v>595</v>
      </c>
    </row>
    <row r="461" spans="1:9" x14ac:dyDescent="0.25">
      <c r="A461" t="s">
        <v>597</v>
      </c>
      <c r="D461" t="s">
        <v>508</v>
      </c>
      <c r="I461" t="s">
        <v>368</v>
      </c>
    </row>
    <row r="462" spans="1:9" x14ac:dyDescent="0.25">
      <c r="A462" s="2" t="s">
        <v>369</v>
      </c>
      <c r="B462" s="2"/>
      <c r="D462" t="s">
        <v>861</v>
      </c>
      <c r="I462" t="s">
        <v>367</v>
      </c>
    </row>
    <row r="463" spans="1:9" x14ac:dyDescent="0.25">
      <c r="A463" t="s">
        <v>370</v>
      </c>
      <c r="D463" s="306" t="s">
        <v>862</v>
      </c>
      <c r="E463" s="306"/>
      <c r="F463" s="306"/>
      <c r="I463" t="s">
        <v>595</v>
      </c>
    </row>
    <row r="464" spans="1:9" x14ac:dyDescent="0.25">
      <c r="A464" t="s">
        <v>367</v>
      </c>
      <c r="D464" s="306"/>
      <c r="E464" s="306"/>
      <c r="F464" s="306"/>
      <c r="I464" t="s">
        <v>597</v>
      </c>
    </row>
    <row r="465" spans="1:13" x14ac:dyDescent="0.25">
      <c r="A465" t="s">
        <v>595</v>
      </c>
      <c r="D465" s="306"/>
      <c r="E465" s="306"/>
      <c r="F465" s="306"/>
      <c r="I465" s="2" t="s">
        <v>369</v>
      </c>
    </row>
    <row r="466" spans="1:13" x14ac:dyDescent="0.25">
      <c r="A466" t="s">
        <v>370</v>
      </c>
      <c r="D466" s="306" t="s">
        <v>863</v>
      </c>
      <c r="E466" s="306"/>
      <c r="F466" s="306"/>
      <c r="I466" t="s">
        <v>370</v>
      </c>
    </row>
    <row r="467" spans="1:13" x14ac:dyDescent="0.25">
      <c r="A467" t="s">
        <v>367</v>
      </c>
      <c r="D467" s="306"/>
      <c r="E467" s="306"/>
      <c r="F467" s="306"/>
      <c r="I467" t="s">
        <v>367</v>
      </c>
    </row>
    <row r="468" spans="1:13" x14ac:dyDescent="0.25">
      <c r="A468" t="s">
        <v>595</v>
      </c>
      <c r="D468" s="306"/>
      <c r="E468" s="306"/>
      <c r="F468" s="306"/>
      <c r="I468" t="s">
        <v>595</v>
      </c>
    </row>
    <row r="469" spans="1:13" x14ac:dyDescent="0.25">
      <c r="A469" s="2" t="s">
        <v>371</v>
      </c>
      <c r="B469" s="2"/>
      <c r="D469" t="s">
        <v>462</v>
      </c>
      <c r="I469" t="s">
        <v>370</v>
      </c>
    </row>
    <row r="470" spans="1:13" ht="15.75" thickBot="1" x14ac:dyDescent="0.3">
      <c r="A470" t="s">
        <v>56</v>
      </c>
      <c r="D470" t="s">
        <v>507</v>
      </c>
      <c r="I470" t="s">
        <v>367</v>
      </c>
    </row>
    <row r="471" spans="1:13" ht="15.75" thickBot="1" x14ac:dyDescent="0.3">
      <c r="A471" t="s">
        <v>506</v>
      </c>
      <c r="D471" s="57" t="s">
        <v>758</v>
      </c>
      <c r="E471" s="61"/>
      <c r="F471" s="58"/>
      <c r="I471" t="s">
        <v>595</v>
      </c>
    </row>
    <row r="472" spans="1:13" ht="15" customHeight="1" x14ac:dyDescent="0.25">
      <c r="A472" s="7" t="s">
        <v>57</v>
      </c>
      <c r="B472" s="7"/>
      <c r="C472" s="7"/>
      <c r="D472" s="7"/>
      <c r="E472" s="7"/>
      <c r="F472" s="7"/>
      <c r="G472" s="409" t="s">
        <v>551</v>
      </c>
      <c r="H472" s="410"/>
      <c r="I472" s="21"/>
      <c r="J472" s="7"/>
      <c r="K472" s="7"/>
      <c r="L472" s="7"/>
      <c r="M472" s="7"/>
    </row>
    <row r="473" spans="1:13" ht="15" customHeight="1" x14ac:dyDescent="0.25">
      <c r="A473" s="7" t="s">
        <v>58</v>
      </c>
      <c r="B473" s="7"/>
      <c r="C473" s="7"/>
      <c r="D473" s="7"/>
      <c r="E473" s="7"/>
      <c r="F473" s="7"/>
      <c r="G473" s="411"/>
      <c r="H473" s="412"/>
      <c r="I473" s="21"/>
      <c r="J473" s="7"/>
      <c r="K473" s="7"/>
      <c r="L473" s="7"/>
      <c r="M473" s="7"/>
    </row>
    <row r="474" spans="1:13" ht="15" customHeight="1" x14ac:dyDescent="0.25">
      <c r="A474" s="7" t="s">
        <v>59</v>
      </c>
      <c r="B474" s="7"/>
      <c r="C474" s="7"/>
      <c r="D474" s="7"/>
      <c r="E474" s="7"/>
      <c r="F474" s="7"/>
      <c r="G474" s="411"/>
      <c r="H474" s="412"/>
      <c r="I474" s="21"/>
      <c r="J474" s="7"/>
      <c r="K474" s="7"/>
      <c r="L474" s="7"/>
      <c r="M474" s="7"/>
    </row>
    <row r="475" spans="1:13" ht="15" customHeight="1" x14ac:dyDescent="0.25">
      <c r="A475" s="7" t="s">
        <v>592</v>
      </c>
      <c r="B475" s="7"/>
      <c r="C475" s="7"/>
      <c r="D475" s="7" t="s">
        <v>456</v>
      </c>
      <c r="E475" s="7"/>
      <c r="F475" s="7"/>
      <c r="G475" s="411"/>
      <c r="H475" s="412"/>
      <c r="I475" s="21"/>
      <c r="J475" s="7"/>
      <c r="K475" s="7"/>
      <c r="L475" s="7"/>
      <c r="M475" s="7"/>
    </row>
    <row r="476" spans="1:13" ht="15" customHeight="1" x14ac:dyDescent="0.25">
      <c r="A476" s="7" t="s">
        <v>60</v>
      </c>
      <c r="B476" s="7"/>
      <c r="C476" s="7"/>
      <c r="D476" s="7" t="s">
        <v>457</v>
      </c>
      <c r="E476" s="7"/>
      <c r="F476" s="7"/>
      <c r="G476" s="411"/>
      <c r="H476" s="412"/>
      <c r="I476" s="21"/>
      <c r="J476" s="7"/>
      <c r="K476" s="7"/>
      <c r="L476" s="7"/>
      <c r="M476" s="7"/>
    </row>
    <row r="477" spans="1:13" ht="15" customHeight="1" thickBot="1" x14ac:dyDescent="0.3">
      <c r="A477" s="106" t="s">
        <v>372</v>
      </c>
      <c r="B477" s="106"/>
      <c r="C477" s="7"/>
      <c r="D477" s="7" t="s">
        <v>505</v>
      </c>
      <c r="E477" s="7"/>
      <c r="F477" s="7"/>
      <c r="G477" s="411"/>
      <c r="H477" s="412"/>
      <c r="I477" s="21"/>
      <c r="J477" s="7"/>
      <c r="K477" s="7"/>
      <c r="L477" s="7"/>
      <c r="M477" s="7"/>
    </row>
    <row r="478" spans="1:13" ht="15" customHeight="1" thickBot="1" x14ac:dyDescent="0.3">
      <c r="A478" s="7" t="s">
        <v>437</v>
      </c>
      <c r="B478" s="7"/>
      <c r="C478" s="7"/>
      <c r="D478" s="57" t="s">
        <v>677</v>
      </c>
      <c r="E478" s="61"/>
      <c r="F478" s="58"/>
      <c r="G478" s="413"/>
      <c r="H478" s="412"/>
      <c r="I478" s="21"/>
      <c r="J478" s="7"/>
      <c r="K478" s="7"/>
      <c r="L478" s="7"/>
      <c r="M478" s="7"/>
    </row>
    <row r="479" spans="1:13" ht="15" customHeight="1" thickBot="1" x14ac:dyDescent="0.3">
      <c r="A479" s="106" t="s">
        <v>373</v>
      </c>
      <c r="B479" s="106"/>
      <c r="C479" s="7"/>
      <c r="D479" s="7"/>
      <c r="E479" s="7"/>
      <c r="F479" s="7"/>
      <c r="G479" s="411"/>
      <c r="H479" s="412"/>
      <c r="I479" s="21"/>
      <c r="J479" s="7"/>
      <c r="K479" s="7"/>
      <c r="L479" s="7"/>
      <c r="M479" s="7"/>
    </row>
    <row r="480" spans="1:13" ht="15" customHeight="1" thickBot="1" x14ac:dyDescent="0.3">
      <c r="A480" s="7" t="s">
        <v>438</v>
      </c>
      <c r="B480" s="7"/>
      <c r="C480" s="7"/>
      <c r="D480" s="57" t="s">
        <v>678</v>
      </c>
      <c r="E480" s="58"/>
      <c r="F480" s="7"/>
      <c r="G480" s="411"/>
      <c r="H480" s="412"/>
      <c r="I480" s="21"/>
      <c r="J480" s="7"/>
      <c r="K480" s="7"/>
      <c r="L480" s="7"/>
      <c r="M480" s="7"/>
    </row>
    <row r="481" spans="1:13" ht="15.75" customHeight="1" thickBot="1" x14ac:dyDescent="0.3">
      <c r="A481" s="10" t="s">
        <v>119</v>
      </c>
      <c r="B481" s="10"/>
      <c r="C481" s="10"/>
      <c r="D481" s="10"/>
      <c r="E481" s="10"/>
      <c r="F481" s="10"/>
      <c r="G481" s="414"/>
      <c r="H481" s="415"/>
      <c r="I481" s="157"/>
      <c r="J481" s="10"/>
      <c r="K481" s="10"/>
      <c r="L481" s="10"/>
      <c r="M481" s="10"/>
    </row>
    <row r="482" spans="1:13" ht="15" customHeight="1" x14ac:dyDescent="0.25">
      <c r="A482" s="2" t="s">
        <v>374</v>
      </c>
      <c r="B482" s="2"/>
      <c r="G482" s="436" t="s">
        <v>558</v>
      </c>
      <c r="H482" s="15"/>
      <c r="J482" s="22"/>
      <c r="K482" s="3"/>
      <c r="L482" s="3"/>
      <c r="M482" s="3"/>
    </row>
    <row r="483" spans="1:13" ht="15" customHeight="1" x14ac:dyDescent="0.25">
      <c r="A483" t="s">
        <v>345</v>
      </c>
      <c r="C483" s="348" t="s">
        <v>892</v>
      </c>
      <c r="D483" s="349"/>
      <c r="E483" s="349"/>
      <c r="F483" s="350"/>
      <c r="G483" s="436"/>
      <c r="H483" s="15"/>
      <c r="J483" s="3"/>
      <c r="K483" s="3"/>
      <c r="L483" s="3"/>
      <c r="M483" s="3"/>
    </row>
    <row r="484" spans="1:13" ht="15" customHeight="1" x14ac:dyDescent="0.25">
      <c r="A484" t="s">
        <v>598</v>
      </c>
      <c r="C484" s="338"/>
      <c r="D484" s="368"/>
      <c r="E484" s="368"/>
      <c r="F484" s="339"/>
      <c r="G484" s="436"/>
      <c r="H484" s="15"/>
      <c r="J484" s="3"/>
      <c r="K484" s="3"/>
      <c r="L484" s="3"/>
      <c r="M484" s="3"/>
    </row>
    <row r="485" spans="1:13" ht="15" customHeight="1" x14ac:dyDescent="0.25">
      <c r="A485" t="s">
        <v>50</v>
      </c>
      <c r="C485" s="406" t="s">
        <v>884</v>
      </c>
      <c r="D485" s="426"/>
      <c r="G485" s="436"/>
      <c r="H485" s="15"/>
      <c r="J485" s="3"/>
      <c r="K485" s="3"/>
      <c r="L485" s="3"/>
      <c r="M485" s="3"/>
    </row>
    <row r="486" spans="1:13" ht="15" customHeight="1" x14ac:dyDescent="0.25">
      <c r="A486" t="s">
        <v>375</v>
      </c>
      <c r="C486" s="427"/>
      <c r="D486" s="428"/>
      <c r="G486" s="436"/>
      <c r="H486" s="15"/>
      <c r="J486" s="3"/>
      <c r="K486" s="3"/>
      <c r="L486" s="3"/>
      <c r="M486" s="3"/>
    </row>
    <row r="487" spans="1:13" ht="15" customHeight="1" x14ac:dyDescent="0.25">
      <c r="A487" t="s">
        <v>92</v>
      </c>
      <c r="C487" s="360" t="s">
        <v>885</v>
      </c>
      <c r="D487" s="360"/>
      <c r="G487" s="436"/>
      <c r="H487" s="15"/>
      <c r="J487" s="3"/>
      <c r="K487" s="3"/>
      <c r="L487" s="3"/>
      <c r="M487" s="3"/>
    </row>
    <row r="488" spans="1:13" ht="15" customHeight="1" x14ac:dyDescent="0.25">
      <c r="A488" t="s">
        <v>376</v>
      </c>
      <c r="C488" s="429" t="s">
        <v>891</v>
      </c>
      <c r="D488" s="430"/>
      <c r="G488" s="436"/>
      <c r="H488" s="15"/>
      <c r="J488" s="3"/>
      <c r="K488" s="3"/>
      <c r="L488" s="3"/>
      <c r="M488" s="3"/>
    </row>
    <row r="489" spans="1:13" ht="15" customHeight="1" x14ac:dyDescent="0.25">
      <c r="A489" t="s">
        <v>599</v>
      </c>
      <c r="C489" s="429"/>
      <c r="D489" s="430"/>
      <c r="G489" s="436"/>
      <c r="H489" s="15"/>
      <c r="J489" s="3"/>
      <c r="K489" s="3"/>
      <c r="L489" s="3"/>
      <c r="M489" s="3"/>
    </row>
    <row r="490" spans="1:13" ht="15" customHeight="1" x14ac:dyDescent="0.25">
      <c r="A490" t="s">
        <v>377</v>
      </c>
      <c r="C490" s="429" t="s">
        <v>886</v>
      </c>
      <c r="D490" s="430"/>
      <c r="G490" s="436"/>
      <c r="H490" s="15"/>
      <c r="J490" s="3"/>
      <c r="K490" s="3"/>
      <c r="L490" s="3"/>
      <c r="M490" s="3"/>
    </row>
    <row r="491" spans="1:13" ht="15" customHeight="1" x14ac:dyDescent="0.25">
      <c r="A491" t="s">
        <v>600</v>
      </c>
      <c r="C491" s="429"/>
      <c r="D491" s="430"/>
      <c r="G491" s="436"/>
      <c r="H491" s="15"/>
      <c r="J491" s="3"/>
      <c r="K491" s="3"/>
      <c r="L491" s="3"/>
      <c r="M491" s="3"/>
    </row>
    <row r="492" spans="1:13" ht="15" customHeight="1" x14ac:dyDescent="0.25">
      <c r="A492" t="s">
        <v>378</v>
      </c>
      <c r="C492" s="429" t="s">
        <v>887</v>
      </c>
      <c r="D492" s="430"/>
      <c r="G492" s="436"/>
      <c r="H492" s="15"/>
      <c r="J492" s="3"/>
      <c r="K492" s="3"/>
      <c r="L492" s="3"/>
      <c r="M492" s="3"/>
    </row>
    <row r="493" spans="1:13" ht="15" customHeight="1" x14ac:dyDescent="0.25">
      <c r="A493" t="s">
        <v>601</v>
      </c>
      <c r="C493" s="429"/>
      <c r="D493" s="430"/>
      <c r="G493" s="436"/>
      <c r="H493" s="15"/>
      <c r="J493" s="3"/>
      <c r="K493" s="3"/>
      <c r="L493" s="3"/>
      <c r="M493" s="3"/>
    </row>
    <row r="494" spans="1:13" ht="15" customHeight="1" x14ac:dyDescent="0.25">
      <c r="A494" t="s">
        <v>379</v>
      </c>
      <c r="C494" s="429" t="s">
        <v>888</v>
      </c>
      <c r="D494" s="430"/>
      <c r="G494" s="436"/>
      <c r="H494" s="15"/>
      <c r="J494" s="3"/>
      <c r="K494" s="3"/>
      <c r="L494" s="3"/>
      <c r="M494" s="3"/>
    </row>
    <row r="495" spans="1:13" ht="15" customHeight="1" x14ac:dyDescent="0.25">
      <c r="A495" t="s">
        <v>602</v>
      </c>
      <c r="C495" s="429"/>
      <c r="D495" s="430"/>
      <c r="G495" s="436"/>
      <c r="H495" s="15"/>
      <c r="J495" s="3"/>
      <c r="K495" s="3"/>
      <c r="L495" s="3"/>
      <c r="M495" s="3"/>
    </row>
    <row r="496" spans="1:13" ht="15" customHeight="1" x14ac:dyDescent="0.25">
      <c r="A496" t="s">
        <v>380</v>
      </c>
      <c r="C496" s="360" t="s">
        <v>889</v>
      </c>
      <c r="D496" s="360"/>
      <c r="G496" s="436"/>
      <c r="H496" s="15"/>
      <c r="J496" s="3"/>
      <c r="K496" s="3"/>
      <c r="L496" s="3"/>
      <c r="M496" s="3"/>
    </row>
    <row r="497" spans="1:13" ht="15" customHeight="1" x14ac:dyDescent="0.25">
      <c r="A497" t="s">
        <v>603</v>
      </c>
      <c r="D497" t="s">
        <v>504</v>
      </c>
      <c r="G497" s="436"/>
      <c r="H497" s="15"/>
      <c r="J497" s="3"/>
      <c r="K497" s="3"/>
      <c r="L497" s="3"/>
      <c r="M497" s="3"/>
    </row>
    <row r="498" spans="1:13" ht="15" customHeight="1" x14ac:dyDescent="0.25">
      <c r="A498" t="s">
        <v>348</v>
      </c>
      <c r="D498" t="s">
        <v>890</v>
      </c>
      <c r="G498" s="436"/>
      <c r="H498" s="15"/>
      <c r="J498" s="3"/>
      <c r="K498" s="3"/>
      <c r="L498" s="3"/>
      <c r="M498" s="3"/>
    </row>
    <row r="499" spans="1:13" ht="15" customHeight="1" x14ac:dyDescent="0.25">
      <c r="A499" t="s">
        <v>294</v>
      </c>
      <c r="D499">
        <v>55</v>
      </c>
      <c r="G499" s="436"/>
      <c r="H499" s="15"/>
      <c r="J499" s="3"/>
      <c r="K499" s="3"/>
      <c r="L499" s="3"/>
      <c r="M499" s="3"/>
    </row>
    <row r="500" spans="1:13" ht="15" customHeight="1" x14ac:dyDescent="0.25">
      <c r="A500" t="s">
        <v>604</v>
      </c>
      <c r="D500" t="s">
        <v>489</v>
      </c>
      <c r="G500" s="436"/>
      <c r="H500" s="15"/>
      <c r="J500" s="3"/>
      <c r="K500" s="3"/>
      <c r="L500" s="3"/>
      <c r="M500" s="3"/>
    </row>
    <row r="501" spans="1:13" ht="15" customHeight="1" thickBot="1" x14ac:dyDescent="0.3">
      <c r="A501" s="2" t="s">
        <v>381</v>
      </c>
      <c r="G501" s="436"/>
      <c r="H501" s="15"/>
      <c r="J501" s="3"/>
      <c r="K501" s="3"/>
      <c r="L501" s="3"/>
      <c r="M501" s="3"/>
    </row>
    <row r="502" spans="1:13" ht="15" customHeight="1" x14ac:dyDescent="0.25">
      <c r="A502" t="s">
        <v>317</v>
      </c>
      <c r="D502" t="s">
        <v>503</v>
      </c>
      <c r="F502" s="416" t="s">
        <v>559</v>
      </c>
      <c r="G502" s="436"/>
      <c r="H502" s="15"/>
      <c r="J502" s="3"/>
      <c r="K502" s="3"/>
      <c r="L502" s="3"/>
      <c r="M502" s="3"/>
    </row>
    <row r="503" spans="1:13" ht="15" customHeight="1" x14ac:dyDescent="0.25">
      <c r="A503" t="s">
        <v>573</v>
      </c>
      <c r="D503" t="s">
        <v>502</v>
      </c>
      <c r="F503" s="417"/>
      <c r="G503" s="436"/>
      <c r="H503" s="15"/>
      <c r="J503" s="3"/>
      <c r="K503" s="3"/>
      <c r="L503" s="3"/>
      <c r="M503" s="3"/>
    </row>
    <row r="504" spans="1:13" ht="15" customHeight="1" x14ac:dyDescent="0.25">
      <c r="A504" t="s">
        <v>50</v>
      </c>
      <c r="F504" s="417"/>
      <c r="G504" s="436"/>
      <c r="H504" s="15"/>
      <c r="J504" s="3"/>
      <c r="K504" s="3"/>
      <c r="L504" s="3"/>
      <c r="M504" s="3"/>
    </row>
    <row r="505" spans="1:13" ht="15" customHeight="1" x14ac:dyDescent="0.25">
      <c r="A505" t="s">
        <v>382</v>
      </c>
      <c r="D505" t="s">
        <v>492</v>
      </c>
      <c r="F505" s="417"/>
      <c r="G505" s="436"/>
      <c r="H505" s="15"/>
      <c r="J505" s="3"/>
      <c r="K505" s="3"/>
      <c r="L505" s="3"/>
      <c r="M505" s="3"/>
    </row>
    <row r="506" spans="1:13" ht="15" customHeight="1" x14ac:dyDescent="0.25">
      <c r="A506" t="s">
        <v>383</v>
      </c>
      <c r="D506" s="19">
        <v>56</v>
      </c>
      <c r="F506" s="417"/>
      <c r="G506" s="436"/>
      <c r="H506" s="15"/>
      <c r="J506" s="3"/>
      <c r="K506" s="3"/>
      <c r="L506" s="3"/>
      <c r="M506" s="3"/>
    </row>
    <row r="507" spans="1:13" ht="15" customHeight="1" x14ac:dyDescent="0.25">
      <c r="A507" t="s">
        <v>328</v>
      </c>
      <c r="D507" t="s">
        <v>501</v>
      </c>
      <c r="F507" s="417"/>
      <c r="G507" s="436"/>
      <c r="H507" s="15"/>
      <c r="J507" s="3"/>
      <c r="K507" s="3"/>
      <c r="L507" s="3"/>
      <c r="M507" s="3"/>
    </row>
    <row r="508" spans="1:13" ht="15" customHeight="1" x14ac:dyDescent="0.25">
      <c r="A508" t="s">
        <v>573</v>
      </c>
      <c r="D508" t="s">
        <v>500</v>
      </c>
      <c r="F508" s="417"/>
      <c r="G508" s="436"/>
      <c r="H508" s="15"/>
      <c r="J508" s="3"/>
      <c r="K508" s="3"/>
      <c r="L508" s="3"/>
      <c r="M508" s="3"/>
    </row>
    <row r="509" spans="1:13" ht="15" customHeight="1" x14ac:dyDescent="0.25">
      <c r="A509" t="s">
        <v>384</v>
      </c>
      <c r="D509" s="20">
        <v>56</v>
      </c>
      <c r="F509" s="417"/>
      <c r="G509" s="436"/>
      <c r="H509" s="15"/>
      <c r="J509" s="3"/>
      <c r="K509" s="3"/>
      <c r="L509" s="3"/>
      <c r="M509" s="3"/>
    </row>
    <row r="510" spans="1:13" ht="15" customHeight="1" x14ac:dyDescent="0.25">
      <c r="A510" t="s">
        <v>326</v>
      </c>
      <c r="D510" t="s">
        <v>499</v>
      </c>
      <c r="F510" s="417"/>
      <c r="G510" s="436"/>
      <c r="H510" s="15"/>
      <c r="J510" s="3"/>
      <c r="K510" s="3"/>
      <c r="L510" s="3"/>
      <c r="M510" s="3"/>
    </row>
    <row r="511" spans="1:13" ht="15" customHeight="1" x14ac:dyDescent="0.25">
      <c r="A511" t="s">
        <v>385</v>
      </c>
      <c r="D511" t="s">
        <v>498</v>
      </c>
      <c r="F511" s="417"/>
      <c r="G511" s="436"/>
      <c r="H511" s="15"/>
      <c r="J511" s="3"/>
      <c r="K511" s="3"/>
      <c r="L511" s="3"/>
      <c r="M511" s="3"/>
    </row>
    <row r="512" spans="1:13" ht="15" customHeight="1" x14ac:dyDescent="0.25">
      <c r="A512" t="s">
        <v>386</v>
      </c>
      <c r="D512" t="s">
        <v>497</v>
      </c>
      <c r="F512" s="417"/>
      <c r="G512" s="436"/>
      <c r="H512" s="15"/>
      <c r="J512" s="3"/>
      <c r="K512" s="3"/>
      <c r="L512" s="3"/>
      <c r="M512" s="3"/>
    </row>
    <row r="513" spans="1:13" ht="15" customHeight="1" x14ac:dyDescent="0.25">
      <c r="A513" t="s">
        <v>387</v>
      </c>
      <c r="D513" t="s">
        <v>496</v>
      </c>
      <c r="F513" s="417"/>
      <c r="G513" s="436"/>
      <c r="H513" s="15"/>
      <c r="J513" s="3"/>
      <c r="K513" s="3"/>
      <c r="L513" s="3"/>
      <c r="M513" s="3"/>
    </row>
    <row r="514" spans="1:13" ht="15" customHeight="1" x14ac:dyDescent="0.25">
      <c r="A514" t="s">
        <v>383</v>
      </c>
      <c r="D514" t="s">
        <v>495</v>
      </c>
      <c r="F514" s="417"/>
      <c r="G514" s="436"/>
      <c r="H514" s="15"/>
      <c r="J514" s="3"/>
      <c r="K514" s="3"/>
      <c r="L514" s="3"/>
      <c r="M514" s="3"/>
    </row>
    <row r="515" spans="1:13" ht="15" customHeight="1" x14ac:dyDescent="0.25">
      <c r="A515" t="s">
        <v>317</v>
      </c>
      <c r="D515" t="s">
        <v>494</v>
      </c>
      <c r="F515" s="417"/>
      <c r="G515" s="436"/>
      <c r="H515" s="15"/>
      <c r="J515" s="3"/>
      <c r="K515" s="3"/>
      <c r="L515" s="3"/>
      <c r="M515" s="3"/>
    </row>
    <row r="516" spans="1:13" ht="15" customHeight="1" x14ac:dyDescent="0.25">
      <c r="A516" s="2" t="s">
        <v>388</v>
      </c>
      <c r="F516" s="417"/>
      <c r="G516" s="436"/>
      <c r="H516" s="15"/>
      <c r="J516" s="3"/>
      <c r="K516" s="3"/>
      <c r="L516" s="3"/>
      <c r="M516" s="3"/>
    </row>
    <row r="517" spans="1:13" ht="15" customHeight="1" x14ac:dyDescent="0.25">
      <c r="A517" t="s">
        <v>50</v>
      </c>
      <c r="F517" s="417"/>
      <c r="G517" s="436"/>
      <c r="H517" s="15"/>
      <c r="J517" s="3"/>
      <c r="K517" s="3"/>
      <c r="L517" s="3"/>
      <c r="M517" s="3"/>
    </row>
    <row r="518" spans="1:13" ht="15" customHeight="1" x14ac:dyDescent="0.25">
      <c r="A518" t="s">
        <v>382</v>
      </c>
      <c r="D518" t="s">
        <v>492</v>
      </c>
      <c r="F518" s="417"/>
      <c r="G518" s="436"/>
      <c r="H518" s="15"/>
      <c r="J518" s="3"/>
      <c r="K518" s="3"/>
      <c r="L518" s="3"/>
      <c r="M518" s="3"/>
    </row>
    <row r="519" spans="1:13" ht="15" customHeight="1" x14ac:dyDescent="0.25">
      <c r="A519" t="s">
        <v>389</v>
      </c>
      <c r="D519" s="20">
        <v>56</v>
      </c>
      <c r="F519" s="417"/>
      <c r="G519" s="436"/>
      <c r="H519" s="15"/>
      <c r="J519" s="3"/>
      <c r="K519" s="3"/>
      <c r="L519" s="3"/>
      <c r="M519" s="3"/>
    </row>
    <row r="520" spans="1:13" ht="15" customHeight="1" x14ac:dyDescent="0.25">
      <c r="A520" t="s">
        <v>603</v>
      </c>
      <c r="D520" t="s">
        <v>493</v>
      </c>
      <c r="F520" s="417"/>
      <c r="G520" s="436"/>
      <c r="H520" s="15"/>
      <c r="J520" s="3"/>
      <c r="K520" s="3"/>
      <c r="L520" s="3"/>
      <c r="M520" s="3"/>
    </row>
    <row r="521" spans="1:13" ht="15" customHeight="1" x14ac:dyDescent="0.25">
      <c r="A521" t="s">
        <v>348</v>
      </c>
      <c r="D521" t="s">
        <v>490</v>
      </c>
      <c r="F521" s="417"/>
      <c r="G521" s="436"/>
      <c r="H521" s="15"/>
      <c r="J521" s="3"/>
      <c r="K521" s="3"/>
      <c r="L521" s="3"/>
      <c r="M521" s="3"/>
    </row>
    <row r="522" spans="1:13" ht="15" customHeight="1" x14ac:dyDescent="0.25">
      <c r="A522" t="s">
        <v>375</v>
      </c>
      <c r="D522" t="s">
        <v>488</v>
      </c>
      <c r="F522" s="417"/>
      <c r="G522" s="436"/>
      <c r="H522" s="15"/>
      <c r="J522" s="3"/>
      <c r="K522" s="3"/>
      <c r="L522" s="3"/>
      <c r="M522" s="3"/>
    </row>
    <row r="523" spans="1:13" ht="15" customHeight="1" x14ac:dyDescent="0.25">
      <c r="A523" t="s">
        <v>294</v>
      </c>
      <c r="D523" s="19">
        <v>55</v>
      </c>
      <c r="F523" s="417"/>
      <c r="G523" s="436"/>
      <c r="H523" s="15"/>
      <c r="J523" s="3"/>
      <c r="K523" s="3"/>
      <c r="L523" s="3"/>
      <c r="M523" s="3"/>
    </row>
    <row r="524" spans="1:13" ht="15" customHeight="1" x14ac:dyDescent="0.25">
      <c r="A524" t="s">
        <v>605</v>
      </c>
      <c r="D524" t="s">
        <v>489</v>
      </c>
      <c r="F524" s="417"/>
      <c r="G524" s="436"/>
      <c r="H524" s="15"/>
      <c r="J524" s="3"/>
      <c r="K524" s="3"/>
      <c r="L524" s="3"/>
      <c r="M524" s="3"/>
    </row>
    <row r="525" spans="1:13" ht="15" customHeight="1" x14ac:dyDescent="0.25">
      <c r="A525" s="2" t="s">
        <v>390</v>
      </c>
      <c r="F525" s="417"/>
      <c r="G525" s="100"/>
      <c r="H525" s="15"/>
      <c r="J525" s="3"/>
      <c r="K525" s="3"/>
      <c r="L525" s="3"/>
      <c r="M525" s="3"/>
    </row>
    <row r="526" spans="1:13" ht="15" customHeight="1" x14ac:dyDescent="0.25">
      <c r="A526" t="s">
        <v>50</v>
      </c>
      <c r="F526" s="417"/>
      <c r="G526" s="100"/>
      <c r="H526" s="15"/>
      <c r="J526" s="3"/>
      <c r="K526" s="3"/>
      <c r="L526" s="3"/>
      <c r="M526" s="3"/>
    </row>
    <row r="527" spans="1:13" ht="15" customHeight="1" x14ac:dyDescent="0.25">
      <c r="A527" t="s">
        <v>391</v>
      </c>
      <c r="D527" t="s">
        <v>492</v>
      </c>
      <c r="F527" s="417"/>
      <c r="G527" s="100"/>
      <c r="H527" s="15"/>
      <c r="J527" s="3"/>
      <c r="K527" s="3"/>
      <c r="L527" s="3"/>
      <c r="M527" s="3"/>
    </row>
    <row r="528" spans="1:13" ht="15" customHeight="1" x14ac:dyDescent="0.25">
      <c r="A528" t="s">
        <v>389</v>
      </c>
      <c r="D528" s="19">
        <v>56</v>
      </c>
      <c r="F528" s="417"/>
      <c r="G528" s="100"/>
      <c r="H528" s="15"/>
      <c r="J528" s="3"/>
      <c r="K528" s="3"/>
      <c r="L528" s="3"/>
      <c r="M528" s="3"/>
    </row>
    <row r="529" spans="1:13" ht="15" customHeight="1" x14ac:dyDescent="0.25">
      <c r="A529" t="s">
        <v>603</v>
      </c>
      <c r="D529" t="s">
        <v>491</v>
      </c>
      <c r="F529" s="417"/>
      <c r="G529" s="100"/>
      <c r="H529" s="15"/>
      <c r="J529" s="3"/>
      <c r="K529" s="3"/>
      <c r="L529" s="3"/>
      <c r="M529" s="3"/>
    </row>
    <row r="530" spans="1:13" ht="15" customHeight="1" x14ac:dyDescent="0.25">
      <c r="A530" t="s">
        <v>348</v>
      </c>
      <c r="D530" t="s">
        <v>490</v>
      </c>
      <c r="F530" s="417"/>
      <c r="G530" s="100"/>
      <c r="H530" s="15"/>
      <c r="J530" s="3"/>
      <c r="K530" s="3"/>
      <c r="L530" s="3"/>
      <c r="M530" s="3"/>
    </row>
    <row r="531" spans="1:13" ht="15" customHeight="1" x14ac:dyDescent="0.25">
      <c r="A531" t="s">
        <v>375</v>
      </c>
      <c r="D531" t="s">
        <v>488</v>
      </c>
      <c r="F531" s="417"/>
      <c r="G531" s="100"/>
      <c r="H531" s="15"/>
      <c r="J531" s="3"/>
      <c r="K531" s="3"/>
      <c r="L531" s="3"/>
      <c r="M531" s="3"/>
    </row>
    <row r="532" spans="1:13" ht="15" customHeight="1" x14ac:dyDescent="0.25">
      <c r="A532" t="s">
        <v>294</v>
      </c>
      <c r="D532" s="19">
        <v>55</v>
      </c>
      <c r="F532" s="417"/>
      <c r="G532" s="100"/>
      <c r="H532" s="15"/>
      <c r="J532" s="3"/>
      <c r="K532" s="3"/>
      <c r="L532" s="3"/>
      <c r="M532" s="3"/>
    </row>
    <row r="533" spans="1:13" ht="15" customHeight="1" thickBot="1" x14ac:dyDescent="0.3">
      <c r="A533" t="s">
        <v>783</v>
      </c>
      <c r="D533" t="s">
        <v>489</v>
      </c>
      <c r="F533" s="418"/>
      <c r="G533" s="101"/>
      <c r="H533" s="15"/>
      <c r="J533" s="3"/>
      <c r="K533" s="3"/>
      <c r="L533" s="3"/>
      <c r="M533" s="3"/>
    </row>
    <row r="534" spans="1:13" ht="15" customHeight="1" thickBot="1" x14ac:dyDescent="0.3">
      <c r="A534" s="2" t="s">
        <v>392</v>
      </c>
      <c r="B534" s="424" t="s">
        <v>781</v>
      </c>
      <c r="C534" s="425"/>
      <c r="D534" s="64"/>
      <c r="H534" s="65"/>
      <c r="K534" s="3"/>
      <c r="L534" s="3"/>
      <c r="M534" s="3"/>
    </row>
    <row r="535" spans="1:13" ht="15" customHeight="1" thickBot="1" x14ac:dyDescent="0.3">
      <c r="A535" t="s">
        <v>436</v>
      </c>
      <c r="D535" s="421" t="s">
        <v>782</v>
      </c>
      <c r="E535" s="422"/>
      <c r="F535" s="422"/>
      <c r="G535" s="422"/>
      <c r="H535" s="422"/>
      <c r="I535" s="423"/>
      <c r="J535" s="3"/>
      <c r="K535" s="3"/>
      <c r="L535" s="3"/>
      <c r="M535" s="3"/>
    </row>
    <row r="536" spans="1:13" ht="15" customHeight="1" x14ac:dyDescent="0.25">
      <c r="A536" t="s">
        <v>375</v>
      </c>
      <c r="D536" t="s">
        <v>488</v>
      </c>
      <c r="G536" s="65"/>
      <c r="H536" s="65"/>
      <c r="I536" s="67"/>
      <c r="J536" s="3"/>
      <c r="K536" s="3"/>
      <c r="L536" s="3"/>
      <c r="M536" s="3"/>
    </row>
    <row r="537" spans="1:13" ht="15" customHeight="1" x14ac:dyDescent="0.25">
      <c r="A537" t="s">
        <v>53</v>
      </c>
      <c r="D537" t="s">
        <v>487</v>
      </c>
      <c r="G537" s="65"/>
      <c r="H537" s="65"/>
      <c r="I537" s="67"/>
      <c r="J537" s="3"/>
      <c r="K537" s="3"/>
      <c r="L537" s="3"/>
      <c r="M537" s="3"/>
    </row>
    <row r="538" spans="1:13" ht="15.75" customHeight="1" thickBot="1" x14ac:dyDescent="0.3">
      <c r="A538" s="10" t="s">
        <v>119</v>
      </c>
      <c r="B538" s="10"/>
      <c r="C538" s="10"/>
      <c r="D538" s="10"/>
      <c r="E538" s="10"/>
      <c r="F538" s="10"/>
      <c r="G538" s="66"/>
      <c r="H538" s="66"/>
      <c r="I538" s="158"/>
      <c r="J538" s="159"/>
      <c r="K538" s="159"/>
      <c r="L538" s="159"/>
      <c r="M538" s="3"/>
    </row>
    <row r="539" spans="1:13" ht="15" customHeight="1" x14ac:dyDescent="0.25">
      <c r="A539" s="148" t="s">
        <v>393</v>
      </c>
      <c r="B539" s="361" t="s">
        <v>881</v>
      </c>
      <c r="C539" s="362"/>
      <c r="D539" s="362"/>
      <c r="E539" s="362"/>
      <c r="F539" s="363"/>
      <c r="G539" s="364" t="s">
        <v>883</v>
      </c>
      <c r="H539" s="160"/>
      <c r="I539" s="4"/>
      <c r="J539" s="161"/>
      <c r="K539" s="161"/>
      <c r="L539" s="161"/>
      <c r="M539" s="3"/>
    </row>
    <row r="540" spans="1:13" ht="15" customHeight="1" x14ac:dyDescent="0.25">
      <c r="A540" s="7" t="s">
        <v>394</v>
      </c>
      <c r="B540" s="7"/>
      <c r="C540" s="7"/>
      <c r="D540" s="348" t="s">
        <v>871</v>
      </c>
      <c r="E540" s="349"/>
      <c r="F540" s="349"/>
      <c r="G540" s="365"/>
      <c r="H540" s="89"/>
      <c r="I540" s="7"/>
      <c r="J540" s="16"/>
      <c r="K540" s="16"/>
      <c r="L540" s="16"/>
      <c r="M540" s="3"/>
    </row>
    <row r="541" spans="1:13" ht="15" customHeight="1" x14ac:dyDescent="0.25">
      <c r="A541" s="7" t="s">
        <v>606</v>
      </c>
      <c r="B541" s="7"/>
      <c r="C541" s="7"/>
      <c r="D541" s="338"/>
      <c r="E541" s="368"/>
      <c r="F541" s="368"/>
      <c r="G541" s="365"/>
      <c r="H541" s="89"/>
      <c r="I541" s="7"/>
      <c r="J541" s="16"/>
      <c r="K541" s="16"/>
      <c r="L541" s="16"/>
      <c r="M541" s="3"/>
    </row>
    <row r="542" spans="1:13" ht="15" customHeight="1" x14ac:dyDescent="0.25">
      <c r="A542" s="7" t="s">
        <v>395</v>
      </c>
      <c r="B542" s="7"/>
      <c r="C542" s="7"/>
      <c r="D542" s="434" t="s">
        <v>875</v>
      </c>
      <c r="E542" s="90" t="s">
        <v>893</v>
      </c>
      <c r="F542" s="91"/>
      <c r="G542" s="366"/>
      <c r="H542" s="89"/>
      <c r="I542" s="7"/>
      <c r="J542" s="16"/>
      <c r="K542" s="16"/>
      <c r="L542" s="16"/>
      <c r="M542" s="3"/>
    </row>
    <row r="543" spans="1:13" ht="15" customHeight="1" x14ac:dyDescent="0.25">
      <c r="A543" s="7" t="s">
        <v>396</v>
      </c>
      <c r="B543" s="7"/>
      <c r="C543" s="7"/>
      <c r="D543" s="439"/>
      <c r="E543" s="92" t="s">
        <v>894</v>
      </c>
      <c r="F543" s="93"/>
      <c r="G543" s="366"/>
      <c r="H543" s="89"/>
      <c r="I543" s="7"/>
      <c r="J543" s="16"/>
      <c r="K543" s="16"/>
      <c r="L543" s="16"/>
      <c r="M543" s="3"/>
    </row>
    <row r="544" spans="1:13" ht="15" customHeight="1" x14ac:dyDescent="0.25">
      <c r="A544" s="7" t="s">
        <v>397</v>
      </c>
      <c r="B544" s="7"/>
      <c r="C544" s="7"/>
      <c r="D544" s="7" t="s">
        <v>878</v>
      </c>
      <c r="E544" s="7"/>
      <c r="F544" s="7"/>
      <c r="G544" s="365"/>
      <c r="H544" s="89"/>
      <c r="I544" s="7"/>
      <c r="J544" s="16"/>
      <c r="K544" s="16"/>
      <c r="L544" s="16"/>
      <c r="M544" s="3"/>
    </row>
    <row r="545" spans="1:13" ht="15" customHeight="1" x14ac:dyDescent="0.25">
      <c r="A545" s="7" t="s">
        <v>398</v>
      </c>
      <c r="B545" s="7"/>
      <c r="C545" s="7"/>
      <c r="D545" s="403" t="s">
        <v>879</v>
      </c>
      <c r="E545" s="403"/>
      <c r="F545" s="404"/>
      <c r="G545" s="365"/>
      <c r="H545" s="89"/>
      <c r="I545" s="7"/>
      <c r="J545" s="16"/>
      <c r="K545" s="16"/>
      <c r="L545" s="16"/>
      <c r="M545" s="3"/>
    </row>
    <row r="546" spans="1:13" ht="15" customHeight="1" x14ac:dyDescent="0.25">
      <c r="A546" s="7" t="s">
        <v>399</v>
      </c>
      <c r="B546" s="7"/>
      <c r="C546" s="7"/>
      <c r="D546" s="7" t="s">
        <v>882</v>
      </c>
      <c r="E546" s="7"/>
      <c r="F546" s="7"/>
      <c r="G546" s="365"/>
      <c r="H546" s="89"/>
      <c r="I546" s="7"/>
      <c r="J546" s="16"/>
      <c r="K546" s="16"/>
      <c r="L546" s="16"/>
      <c r="M546" s="3"/>
    </row>
    <row r="547" spans="1:13" ht="15.75" customHeight="1" thickBot="1" x14ac:dyDescent="0.3">
      <c r="A547" s="10" t="s">
        <v>119</v>
      </c>
      <c r="B547" s="10"/>
      <c r="C547" s="10"/>
      <c r="D547" s="10"/>
      <c r="E547" s="10"/>
      <c r="F547" s="10"/>
      <c r="G547" s="367"/>
      <c r="H547" s="162"/>
      <c r="I547" s="10"/>
      <c r="J547" s="159"/>
      <c r="K547" s="159"/>
      <c r="L547" s="159"/>
      <c r="M547" s="3"/>
    </row>
    <row r="548" spans="1:13" ht="15" customHeight="1" x14ac:dyDescent="0.25">
      <c r="A548" s="2" t="s">
        <v>400</v>
      </c>
      <c r="B548" s="437" t="s">
        <v>880</v>
      </c>
      <c r="C548" s="438"/>
      <c r="D548" s="438"/>
      <c r="E548" s="438"/>
      <c r="F548" s="438"/>
      <c r="G548" s="419" t="s">
        <v>876</v>
      </c>
      <c r="H548" s="32"/>
      <c r="J548" s="3"/>
      <c r="K548" s="3"/>
      <c r="L548" s="3"/>
      <c r="M548" s="3"/>
    </row>
    <row r="549" spans="1:13" ht="15" customHeight="1" x14ac:dyDescent="0.25">
      <c r="A549" t="s">
        <v>394</v>
      </c>
      <c r="C549" s="432" t="s">
        <v>874</v>
      </c>
      <c r="D549" s="319" t="s">
        <v>871</v>
      </c>
      <c r="E549" s="319"/>
      <c r="F549" s="319"/>
      <c r="G549" s="419"/>
      <c r="H549" s="32"/>
      <c r="J549" s="3"/>
      <c r="K549" s="3"/>
      <c r="L549" s="3"/>
      <c r="M549" s="3"/>
    </row>
    <row r="550" spans="1:13" ht="15" customHeight="1" x14ac:dyDescent="0.25">
      <c r="A550" t="s">
        <v>607</v>
      </c>
      <c r="C550" s="432"/>
      <c r="D550" s="368"/>
      <c r="E550" s="368"/>
      <c r="F550" s="368"/>
      <c r="G550" s="419"/>
      <c r="H550" s="32"/>
      <c r="J550" s="3"/>
      <c r="K550" s="3"/>
      <c r="L550" s="3"/>
      <c r="M550" s="3"/>
    </row>
    <row r="551" spans="1:13" ht="15" customHeight="1" x14ac:dyDescent="0.25">
      <c r="A551" t="s">
        <v>395</v>
      </c>
      <c r="C551" s="432"/>
      <c r="D551" s="434" t="s">
        <v>875</v>
      </c>
      <c r="E551" t="s">
        <v>893</v>
      </c>
      <c r="G551" s="419"/>
      <c r="H551" s="32"/>
      <c r="J551" s="3"/>
      <c r="K551" s="3"/>
      <c r="L551" s="3"/>
      <c r="M551" s="3"/>
    </row>
    <row r="552" spans="1:13" ht="15" customHeight="1" x14ac:dyDescent="0.25">
      <c r="A552" t="s">
        <v>396</v>
      </c>
      <c r="C552" s="432"/>
      <c r="D552" s="435"/>
      <c r="E552" t="s">
        <v>894</v>
      </c>
      <c r="G552" s="419"/>
      <c r="H552" s="32"/>
      <c r="J552" s="3"/>
      <c r="K552" s="3"/>
      <c r="L552" s="3"/>
      <c r="M552" s="3"/>
    </row>
    <row r="553" spans="1:13" ht="15" customHeight="1" x14ac:dyDescent="0.25">
      <c r="A553" t="s">
        <v>401</v>
      </c>
      <c r="C553" s="432"/>
      <c r="D553" s="440" t="s">
        <v>867</v>
      </c>
      <c r="E553" s="306"/>
      <c r="F553" s="403"/>
      <c r="G553" s="419"/>
      <c r="H553" s="32"/>
      <c r="J553" s="3"/>
      <c r="K553" s="3"/>
      <c r="L553" s="3"/>
      <c r="M553" s="3"/>
    </row>
    <row r="554" spans="1:13" ht="15" customHeight="1" x14ac:dyDescent="0.25">
      <c r="A554" t="s">
        <v>402</v>
      </c>
      <c r="C554" s="432"/>
      <c r="D554" s="440" t="s">
        <v>877</v>
      </c>
      <c r="E554" s="403"/>
      <c r="F554" s="403"/>
      <c r="G554" s="419"/>
      <c r="H554" s="32"/>
      <c r="J554" s="3"/>
      <c r="K554" s="3"/>
      <c r="L554" s="3"/>
      <c r="M554" s="3"/>
    </row>
    <row r="555" spans="1:13" ht="15" customHeight="1" x14ac:dyDescent="0.25">
      <c r="A555" t="s">
        <v>348</v>
      </c>
      <c r="C555" s="433"/>
      <c r="D555" s="440" t="s">
        <v>486</v>
      </c>
      <c r="E555" s="306"/>
      <c r="F555" s="403"/>
      <c r="G555" s="419"/>
      <c r="H555" s="32"/>
      <c r="J555" s="3"/>
      <c r="K555" s="3"/>
      <c r="L555" s="3"/>
      <c r="M555" s="3"/>
    </row>
    <row r="556" spans="1:13" ht="15" customHeight="1" x14ac:dyDescent="0.25">
      <c r="A556" s="2" t="s">
        <v>403</v>
      </c>
      <c r="B556" s="2"/>
      <c r="C556" s="431" t="s">
        <v>873</v>
      </c>
      <c r="G556" s="419"/>
      <c r="H556" s="32"/>
      <c r="J556" s="3"/>
      <c r="K556" s="3"/>
      <c r="L556" s="3"/>
      <c r="M556" s="3"/>
    </row>
    <row r="557" spans="1:13" ht="15" customHeight="1" x14ac:dyDescent="0.25">
      <c r="A557" t="s">
        <v>394</v>
      </c>
      <c r="C557" s="432"/>
      <c r="D557" s="349" t="s">
        <v>871</v>
      </c>
      <c r="E557" s="349"/>
      <c r="F557" s="349"/>
      <c r="G557" s="419"/>
      <c r="H557" s="32"/>
      <c r="J557" s="3"/>
      <c r="K557" s="3"/>
      <c r="L557" s="3"/>
      <c r="M557" s="3"/>
    </row>
    <row r="558" spans="1:13" ht="15" customHeight="1" x14ac:dyDescent="0.25">
      <c r="A558" t="s">
        <v>608</v>
      </c>
      <c r="C558" s="432"/>
      <c r="D558" s="368"/>
      <c r="E558" s="368"/>
      <c r="F558" s="368"/>
      <c r="G558" s="419"/>
      <c r="H558" s="32"/>
      <c r="J558" s="3"/>
      <c r="K558" s="3"/>
      <c r="L558" s="3"/>
      <c r="M558" s="3"/>
    </row>
    <row r="559" spans="1:13" ht="15" customHeight="1" x14ac:dyDescent="0.25">
      <c r="A559" t="s">
        <v>396</v>
      </c>
      <c r="C559" s="432"/>
      <c r="D559" s="360" t="s">
        <v>870</v>
      </c>
      <c r="E559" s="360"/>
      <c r="F559" s="360"/>
      <c r="G559" s="419"/>
      <c r="H559" s="32"/>
      <c r="J559" s="3"/>
      <c r="K559" s="3"/>
      <c r="L559" s="3"/>
      <c r="M559" s="3"/>
    </row>
    <row r="560" spans="1:13" ht="15" customHeight="1" x14ac:dyDescent="0.25">
      <c r="A560" t="s">
        <v>401</v>
      </c>
      <c r="C560" s="432"/>
      <c r="D560" s="306" t="s">
        <v>867</v>
      </c>
      <c r="E560" s="306"/>
      <c r="F560" s="403"/>
      <c r="G560" s="419"/>
      <c r="H560" s="32"/>
      <c r="J560" s="3"/>
      <c r="K560" s="3"/>
      <c r="L560" s="3"/>
      <c r="M560" s="3"/>
    </row>
    <row r="561" spans="1:14" ht="15" customHeight="1" x14ac:dyDescent="0.25">
      <c r="A561" t="s">
        <v>404</v>
      </c>
      <c r="C561" s="432"/>
      <c r="D561" s="306" t="s">
        <v>872</v>
      </c>
      <c r="E561" s="306"/>
      <c r="F561" s="403"/>
      <c r="G561" s="419"/>
      <c r="H561" s="32"/>
      <c r="J561" s="3"/>
      <c r="K561" s="3"/>
      <c r="L561" s="3"/>
      <c r="M561" s="3"/>
    </row>
    <row r="562" spans="1:14" ht="15" customHeight="1" x14ac:dyDescent="0.25">
      <c r="A562" t="s">
        <v>336</v>
      </c>
      <c r="C562" s="432"/>
      <c r="D562" s="306" t="s">
        <v>557</v>
      </c>
      <c r="E562" s="306"/>
      <c r="F562" s="306"/>
      <c r="G562" s="419"/>
      <c r="H562" s="32"/>
      <c r="J562" s="3"/>
      <c r="K562" s="3"/>
      <c r="L562" s="3"/>
      <c r="M562" s="3"/>
    </row>
    <row r="563" spans="1:14" ht="15" customHeight="1" x14ac:dyDescent="0.25">
      <c r="A563" t="s">
        <v>609</v>
      </c>
      <c r="C563" s="432"/>
      <c r="D563" s="318" t="s">
        <v>852</v>
      </c>
      <c r="E563" s="318"/>
      <c r="F563" s="319"/>
      <c r="G563" s="419"/>
      <c r="H563" s="32"/>
      <c r="J563" s="3"/>
      <c r="K563" s="3"/>
      <c r="L563" s="3"/>
      <c r="M563" s="3"/>
    </row>
    <row r="564" spans="1:14" ht="15" customHeight="1" x14ac:dyDescent="0.25">
      <c r="A564" t="s">
        <v>348</v>
      </c>
      <c r="C564" s="433"/>
      <c r="D564" s="318"/>
      <c r="E564" s="318"/>
      <c r="F564" s="319"/>
      <c r="G564" s="419"/>
      <c r="H564" s="32"/>
      <c r="J564" s="3"/>
      <c r="K564" s="3"/>
      <c r="L564" s="3"/>
      <c r="M564" s="3"/>
    </row>
    <row r="565" spans="1:14" ht="15" customHeight="1" x14ac:dyDescent="0.25">
      <c r="A565" s="2" t="s">
        <v>405</v>
      </c>
      <c r="B565" s="2"/>
      <c r="C565" s="431" t="s">
        <v>866</v>
      </c>
      <c r="G565" s="419"/>
      <c r="H565" s="32"/>
      <c r="J565" s="3"/>
      <c r="K565" s="3"/>
      <c r="L565" s="3"/>
      <c r="M565" s="3"/>
    </row>
    <row r="566" spans="1:14" ht="15" customHeight="1" x14ac:dyDescent="0.25">
      <c r="A566" t="s">
        <v>394</v>
      </c>
      <c r="C566" s="432"/>
      <c r="D566" s="349" t="s">
        <v>871</v>
      </c>
      <c r="E566" s="349"/>
      <c r="F566" s="349"/>
      <c r="G566" s="419"/>
      <c r="H566" s="32"/>
      <c r="J566" s="3"/>
      <c r="K566" s="3"/>
      <c r="L566" s="3"/>
      <c r="M566" s="3"/>
    </row>
    <row r="567" spans="1:14" ht="15" customHeight="1" x14ac:dyDescent="0.25">
      <c r="A567" t="s">
        <v>610</v>
      </c>
      <c r="C567" s="432"/>
      <c r="D567" s="368"/>
      <c r="E567" s="368"/>
      <c r="F567" s="368"/>
      <c r="G567" s="419"/>
      <c r="H567" s="32"/>
      <c r="J567" s="3"/>
      <c r="K567" s="3"/>
      <c r="L567" s="3"/>
      <c r="M567" s="3"/>
    </row>
    <row r="568" spans="1:14" ht="15" customHeight="1" x14ac:dyDescent="0.25">
      <c r="A568" t="s">
        <v>396</v>
      </c>
      <c r="C568" s="432"/>
      <c r="D568" s="406" t="s">
        <v>870</v>
      </c>
      <c r="E568" s="360"/>
      <c r="F568" s="360"/>
      <c r="G568" s="419"/>
      <c r="H568" s="32"/>
      <c r="J568" s="3"/>
      <c r="K568" s="3"/>
      <c r="L568" s="3"/>
      <c r="M568" s="3"/>
    </row>
    <row r="569" spans="1:14" ht="15" customHeight="1" x14ac:dyDescent="0.25">
      <c r="A569" t="s">
        <v>401</v>
      </c>
      <c r="C569" s="432"/>
      <c r="D569" s="440" t="s">
        <v>867</v>
      </c>
      <c r="E569" s="306"/>
      <c r="F569" s="403"/>
      <c r="G569" s="419"/>
      <c r="H569" s="32"/>
      <c r="J569" s="3"/>
      <c r="K569" s="3"/>
      <c r="L569" s="3"/>
      <c r="M569" s="3"/>
    </row>
    <row r="570" spans="1:14" ht="15" customHeight="1" x14ac:dyDescent="0.25">
      <c r="A570" t="s">
        <v>406</v>
      </c>
      <c r="C570" s="432"/>
      <c r="D570" s="306" t="s">
        <v>869</v>
      </c>
      <c r="E570" s="306"/>
      <c r="F570" s="403"/>
      <c r="G570" s="419"/>
      <c r="H570" s="32"/>
      <c r="J570" s="3"/>
      <c r="K570" s="3"/>
      <c r="L570" s="3"/>
      <c r="M570" s="3"/>
    </row>
    <row r="571" spans="1:14" ht="15" customHeight="1" x14ac:dyDescent="0.25">
      <c r="A571" t="s">
        <v>407</v>
      </c>
      <c r="C571" s="432"/>
      <c r="D571" s="337" t="s">
        <v>868</v>
      </c>
      <c r="E571" s="319"/>
      <c r="F571" s="319"/>
      <c r="G571" s="419"/>
      <c r="H571" s="32"/>
      <c r="J571" s="3"/>
      <c r="K571" s="3"/>
      <c r="L571" s="3"/>
      <c r="M571" s="3"/>
    </row>
    <row r="572" spans="1:14" ht="15" customHeight="1" x14ac:dyDescent="0.25">
      <c r="A572" t="s">
        <v>611</v>
      </c>
      <c r="C572" s="432"/>
      <c r="D572" s="337"/>
      <c r="E572" s="319"/>
      <c r="F572" s="319"/>
      <c r="G572" s="419"/>
      <c r="H572" s="32"/>
      <c r="J572" s="3"/>
      <c r="K572" s="3"/>
      <c r="L572" s="3"/>
      <c r="M572" s="3"/>
    </row>
    <row r="573" spans="1:14" ht="15" customHeight="1" x14ac:dyDescent="0.25">
      <c r="A573" t="s">
        <v>408</v>
      </c>
      <c r="C573" s="433"/>
      <c r="D573" s="407" t="s">
        <v>485</v>
      </c>
      <c r="E573" s="408"/>
      <c r="G573" s="419"/>
      <c r="H573" s="32"/>
      <c r="J573" s="3"/>
      <c r="K573" s="3"/>
      <c r="L573" s="3"/>
      <c r="M573" s="3"/>
    </row>
    <row r="574" spans="1:14" ht="15" customHeight="1" x14ac:dyDescent="0.25">
      <c r="A574" s="2" t="s">
        <v>409</v>
      </c>
      <c r="B574" s="2"/>
      <c r="G574" s="419"/>
      <c r="H574" s="32"/>
      <c r="J574" s="3"/>
      <c r="K574" s="3"/>
      <c r="L574" s="3"/>
      <c r="M574" s="3"/>
    </row>
    <row r="575" spans="1:14" ht="15.75" customHeight="1" thickBot="1" x14ac:dyDescent="0.3">
      <c r="A575" t="s">
        <v>119</v>
      </c>
      <c r="G575" s="420"/>
      <c r="H575" s="32"/>
      <c r="J575" s="3"/>
      <c r="K575" s="3"/>
      <c r="L575" s="3"/>
      <c r="M575" s="3"/>
    </row>
    <row r="576" spans="1:14" ht="15.75" thickTop="1" x14ac:dyDescent="0.25">
      <c r="A576" s="72" t="s">
        <v>410</v>
      </c>
      <c r="B576" s="70" t="s">
        <v>824</v>
      </c>
      <c r="C576" s="73"/>
      <c r="D576" s="72" t="s">
        <v>414</v>
      </c>
      <c r="E576" s="71" t="s">
        <v>834</v>
      </c>
      <c r="F576" s="73"/>
      <c r="G576" s="72" t="s">
        <v>416</v>
      </c>
      <c r="H576" s="79" t="s">
        <v>823</v>
      </c>
      <c r="I576" s="94"/>
      <c r="J576" s="95"/>
      <c r="K576" s="96"/>
      <c r="L576" s="96"/>
      <c r="M576" s="35"/>
      <c r="N576" s="35"/>
    </row>
    <row r="577" spans="1:12" x14ac:dyDescent="0.25">
      <c r="A577" s="74" t="s">
        <v>411</v>
      </c>
      <c r="B577" s="7" t="s">
        <v>484</v>
      </c>
      <c r="C577" s="75"/>
      <c r="D577" s="74" t="s">
        <v>415</v>
      </c>
      <c r="E577" s="7" t="s">
        <v>483</v>
      </c>
      <c r="F577" s="75"/>
      <c r="G577" s="74" t="s">
        <v>417</v>
      </c>
      <c r="H577" s="7" t="s">
        <v>482</v>
      </c>
      <c r="I577" s="75"/>
      <c r="J577" s="97"/>
      <c r="K577" s="34"/>
      <c r="L577" s="34"/>
    </row>
    <row r="578" spans="1:12" x14ac:dyDescent="0.25">
      <c r="A578" s="74" t="s">
        <v>412</v>
      </c>
      <c r="B578" s="7" t="s">
        <v>481</v>
      </c>
      <c r="C578" s="75"/>
      <c r="D578" s="74" t="s">
        <v>412</v>
      </c>
      <c r="E578" s="7" t="s">
        <v>481</v>
      </c>
      <c r="F578" s="75"/>
      <c r="G578" s="74" t="s">
        <v>412</v>
      </c>
      <c r="H578" s="7" t="s">
        <v>481</v>
      </c>
      <c r="I578" s="75"/>
      <c r="J578" s="97"/>
      <c r="K578" s="34"/>
      <c r="L578" s="34"/>
    </row>
    <row r="579" spans="1:12" x14ac:dyDescent="0.25">
      <c r="A579" s="74" t="s">
        <v>786</v>
      </c>
      <c r="B579" s="7" t="s">
        <v>413</v>
      </c>
      <c r="C579" s="75" t="s">
        <v>792</v>
      </c>
      <c r="D579" s="74" t="s">
        <v>786</v>
      </c>
      <c r="E579" s="7" t="s">
        <v>413</v>
      </c>
      <c r="F579" s="75" t="s">
        <v>792</v>
      </c>
      <c r="G579" s="74" t="s">
        <v>789</v>
      </c>
      <c r="H579" s="7" t="s">
        <v>413</v>
      </c>
      <c r="I579" s="75" t="s">
        <v>795</v>
      </c>
      <c r="J579" s="97"/>
      <c r="K579" s="34"/>
      <c r="L579" s="34"/>
    </row>
    <row r="580" spans="1:12" x14ac:dyDescent="0.25">
      <c r="A580" s="74" t="s">
        <v>787</v>
      </c>
      <c r="B580" s="7" t="s">
        <v>413</v>
      </c>
      <c r="C580" s="75" t="s">
        <v>793</v>
      </c>
      <c r="D580" s="74" t="s">
        <v>787</v>
      </c>
      <c r="E580" s="7" t="s">
        <v>413</v>
      </c>
      <c r="F580" s="75" t="s">
        <v>793</v>
      </c>
      <c r="G580" s="74" t="s">
        <v>789</v>
      </c>
      <c r="H580" s="7" t="s">
        <v>413</v>
      </c>
      <c r="I580" s="75" t="s">
        <v>795</v>
      </c>
      <c r="J580" s="97"/>
      <c r="K580" s="34"/>
      <c r="L580" s="34"/>
    </row>
    <row r="581" spans="1:12" x14ac:dyDescent="0.25">
      <c r="A581" s="74" t="s">
        <v>788</v>
      </c>
      <c r="B581" s="7" t="s">
        <v>413</v>
      </c>
      <c r="C581" s="75" t="s">
        <v>794</v>
      </c>
      <c r="D581" s="74" t="s">
        <v>837</v>
      </c>
      <c r="E581" s="7" t="s">
        <v>413</v>
      </c>
      <c r="F581" s="75" t="s">
        <v>794</v>
      </c>
      <c r="G581" s="74" t="s">
        <v>789</v>
      </c>
      <c r="H581" s="7" t="s">
        <v>413</v>
      </c>
      <c r="I581" s="75" t="s">
        <v>795</v>
      </c>
    </row>
    <row r="582" spans="1:12" x14ac:dyDescent="0.25">
      <c r="A582" s="74" t="s">
        <v>789</v>
      </c>
      <c r="B582" s="7" t="s">
        <v>413</v>
      </c>
      <c r="C582" s="75" t="s">
        <v>795</v>
      </c>
      <c r="D582" s="74" t="s">
        <v>789</v>
      </c>
      <c r="E582" s="7" t="s">
        <v>413</v>
      </c>
      <c r="F582" s="75" t="s">
        <v>795</v>
      </c>
      <c r="G582" s="74" t="s">
        <v>789</v>
      </c>
      <c r="H582" s="7" t="s">
        <v>413</v>
      </c>
      <c r="I582" s="75" t="s">
        <v>795</v>
      </c>
    </row>
    <row r="583" spans="1:12" x14ac:dyDescent="0.25">
      <c r="A583" s="74" t="s">
        <v>789</v>
      </c>
      <c r="B583" s="7" t="s">
        <v>413</v>
      </c>
      <c r="C583" s="75" t="s">
        <v>795</v>
      </c>
      <c r="D583" s="74" t="s">
        <v>789</v>
      </c>
      <c r="E583" s="7" t="s">
        <v>413</v>
      </c>
      <c r="F583" s="75" t="s">
        <v>795</v>
      </c>
      <c r="G583" s="74" t="s">
        <v>789</v>
      </c>
      <c r="H583" s="7" t="s">
        <v>413</v>
      </c>
      <c r="I583" s="75" t="s">
        <v>795</v>
      </c>
    </row>
    <row r="584" spans="1:12" x14ac:dyDescent="0.25">
      <c r="A584" s="74" t="s">
        <v>789</v>
      </c>
      <c r="B584" s="7" t="s">
        <v>413</v>
      </c>
      <c r="C584" s="75" t="s">
        <v>795</v>
      </c>
      <c r="D584" s="74" t="s">
        <v>789</v>
      </c>
      <c r="E584" s="7" t="s">
        <v>413</v>
      </c>
      <c r="F584" s="75" t="s">
        <v>795</v>
      </c>
      <c r="G584" s="74" t="s">
        <v>789</v>
      </c>
      <c r="H584" s="7" t="s">
        <v>413</v>
      </c>
      <c r="I584" s="75" t="s">
        <v>795</v>
      </c>
    </row>
    <row r="585" spans="1:12" x14ac:dyDescent="0.25">
      <c r="A585" s="74" t="s">
        <v>789</v>
      </c>
      <c r="B585" s="7" t="s">
        <v>413</v>
      </c>
      <c r="C585" s="75" t="s">
        <v>795</v>
      </c>
      <c r="D585" s="74" t="s">
        <v>789</v>
      </c>
      <c r="E585" s="7" t="s">
        <v>413</v>
      </c>
      <c r="F585" s="75" t="s">
        <v>795</v>
      </c>
      <c r="G585" s="74" t="s">
        <v>789</v>
      </c>
      <c r="H585" s="7" t="s">
        <v>413</v>
      </c>
      <c r="I585" s="75" t="s">
        <v>795</v>
      </c>
    </row>
    <row r="586" spans="1:12" x14ac:dyDescent="0.25">
      <c r="A586" s="74" t="s">
        <v>789</v>
      </c>
      <c r="B586" s="7" t="s">
        <v>413</v>
      </c>
      <c r="C586" s="75" t="s">
        <v>795</v>
      </c>
      <c r="D586" s="74" t="s">
        <v>789</v>
      </c>
      <c r="E586" s="7" t="s">
        <v>413</v>
      </c>
      <c r="F586" s="75" t="s">
        <v>795</v>
      </c>
      <c r="G586" s="74" t="s">
        <v>789</v>
      </c>
      <c r="H586" s="7" t="s">
        <v>413</v>
      </c>
      <c r="I586" s="75" t="s">
        <v>795</v>
      </c>
    </row>
    <row r="587" spans="1:12" x14ac:dyDescent="0.25">
      <c r="A587" s="74" t="s">
        <v>790</v>
      </c>
      <c r="B587" s="7" t="s">
        <v>413</v>
      </c>
      <c r="C587" s="75" t="s">
        <v>796</v>
      </c>
      <c r="D587" s="74" t="s">
        <v>789</v>
      </c>
      <c r="E587" s="7" t="s">
        <v>413</v>
      </c>
      <c r="F587" s="75" t="s">
        <v>795</v>
      </c>
      <c r="G587" s="74" t="s">
        <v>789</v>
      </c>
      <c r="H587" s="7" t="s">
        <v>413</v>
      </c>
      <c r="I587" s="75" t="s">
        <v>795</v>
      </c>
    </row>
    <row r="588" spans="1:12" x14ac:dyDescent="0.25">
      <c r="A588" s="74" t="s">
        <v>790</v>
      </c>
      <c r="B588" s="7" t="s">
        <v>413</v>
      </c>
      <c r="C588" s="75" t="s">
        <v>796</v>
      </c>
      <c r="D588" s="74" t="s">
        <v>811</v>
      </c>
      <c r="E588" s="7" t="s">
        <v>413</v>
      </c>
      <c r="F588" s="75" t="s">
        <v>796</v>
      </c>
      <c r="G588" s="74" t="s">
        <v>789</v>
      </c>
      <c r="H588" s="7" t="s">
        <v>413</v>
      </c>
      <c r="I588" s="75" t="s">
        <v>795</v>
      </c>
    </row>
    <row r="589" spans="1:12" x14ac:dyDescent="0.25">
      <c r="A589" s="74" t="s">
        <v>790</v>
      </c>
      <c r="B589" s="7" t="s">
        <v>413</v>
      </c>
      <c r="C589" s="75" t="s">
        <v>796</v>
      </c>
      <c r="D589" s="74" t="s">
        <v>811</v>
      </c>
      <c r="E589" s="7" t="s">
        <v>413</v>
      </c>
      <c r="F589" s="75" t="s">
        <v>796</v>
      </c>
      <c r="G589" s="74" t="s">
        <v>789</v>
      </c>
      <c r="H589" s="7" t="s">
        <v>413</v>
      </c>
      <c r="I589" s="75" t="s">
        <v>795</v>
      </c>
    </row>
    <row r="590" spans="1:12" x14ac:dyDescent="0.25">
      <c r="A590" s="74" t="s">
        <v>791</v>
      </c>
      <c r="B590" s="7" t="s">
        <v>413</v>
      </c>
      <c r="C590" s="75" t="s">
        <v>797</v>
      </c>
      <c r="D590" s="74" t="s">
        <v>811</v>
      </c>
      <c r="E590" s="7" t="s">
        <v>413</v>
      </c>
      <c r="F590" s="75" t="s">
        <v>796</v>
      </c>
      <c r="G590" s="74" t="s">
        <v>789</v>
      </c>
      <c r="H590" s="7" t="s">
        <v>413</v>
      </c>
      <c r="I590" s="75" t="s">
        <v>795</v>
      </c>
    </row>
    <row r="591" spans="1:12" x14ac:dyDescent="0.25">
      <c r="A591" s="74" t="s">
        <v>791</v>
      </c>
      <c r="B591" s="7" t="s">
        <v>413</v>
      </c>
      <c r="C591" s="75" t="s">
        <v>797</v>
      </c>
      <c r="D591" s="74" t="s">
        <v>811</v>
      </c>
      <c r="E591" s="7" t="s">
        <v>413</v>
      </c>
      <c r="F591" s="75" t="s">
        <v>796</v>
      </c>
      <c r="G591" s="74" t="s">
        <v>789</v>
      </c>
      <c r="H591" s="7" t="s">
        <v>413</v>
      </c>
      <c r="I591" s="75" t="s">
        <v>795</v>
      </c>
    </row>
    <row r="592" spans="1:12" x14ac:dyDescent="0.25">
      <c r="A592" s="74" t="s">
        <v>798</v>
      </c>
      <c r="B592" s="7" t="s">
        <v>413</v>
      </c>
      <c r="C592" s="75" t="s">
        <v>812</v>
      </c>
      <c r="D592" s="74" t="s">
        <v>791</v>
      </c>
      <c r="E592" s="7" t="s">
        <v>413</v>
      </c>
      <c r="F592" s="75" t="s">
        <v>797</v>
      </c>
      <c r="G592" s="74" t="s">
        <v>789</v>
      </c>
      <c r="H592" s="7" t="s">
        <v>413</v>
      </c>
      <c r="I592" s="75" t="s">
        <v>795</v>
      </c>
    </row>
    <row r="593" spans="1:9" x14ac:dyDescent="0.25">
      <c r="A593" s="74" t="s">
        <v>799</v>
      </c>
      <c r="B593" s="7" t="s">
        <v>413</v>
      </c>
      <c r="C593" s="75" t="s">
        <v>812</v>
      </c>
      <c r="D593" s="74" t="s">
        <v>791</v>
      </c>
      <c r="E593" s="7" t="s">
        <v>413</v>
      </c>
      <c r="F593" s="75" t="s">
        <v>797</v>
      </c>
      <c r="G593" s="74" t="s">
        <v>789</v>
      </c>
      <c r="H593" s="7" t="s">
        <v>413</v>
      </c>
      <c r="I593" s="75" t="s">
        <v>795</v>
      </c>
    </row>
    <row r="594" spans="1:9" x14ac:dyDescent="0.25">
      <c r="A594" s="74" t="s">
        <v>799</v>
      </c>
      <c r="B594" s="7" t="s">
        <v>413</v>
      </c>
      <c r="C594" s="75" t="s">
        <v>812</v>
      </c>
      <c r="D594" s="74" t="s">
        <v>791</v>
      </c>
      <c r="E594" s="7" t="s">
        <v>413</v>
      </c>
      <c r="F594" s="75" t="s">
        <v>797</v>
      </c>
      <c r="G594" s="74" t="s">
        <v>789</v>
      </c>
      <c r="H594" s="7" t="s">
        <v>413</v>
      </c>
      <c r="I594" s="75" t="s">
        <v>795</v>
      </c>
    </row>
    <row r="595" spans="1:9" x14ac:dyDescent="0.25">
      <c r="A595" s="74" t="s">
        <v>800</v>
      </c>
      <c r="B595" s="7" t="s">
        <v>413</v>
      </c>
      <c r="C595" s="75" t="s">
        <v>813</v>
      </c>
      <c r="D595" s="74" t="s">
        <v>799</v>
      </c>
      <c r="E595" s="7" t="s">
        <v>413</v>
      </c>
      <c r="F595" s="75" t="s">
        <v>812</v>
      </c>
      <c r="G595" s="74" t="s">
        <v>789</v>
      </c>
      <c r="H595" s="7" t="s">
        <v>413</v>
      </c>
      <c r="I595" s="75" t="s">
        <v>795</v>
      </c>
    </row>
    <row r="596" spans="1:9" x14ac:dyDescent="0.25">
      <c r="A596" s="74" t="s">
        <v>801</v>
      </c>
      <c r="B596" s="7" t="s">
        <v>413</v>
      </c>
      <c r="C596" s="75" t="s">
        <v>813</v>
      </c>
      <c r="D596" s="74" t="s">
        <v>799</v>
      </c>
      <c r="E596" s="7" t="s">
        <v>413</v>
      </c>
      <c r="F596" s="75" t="s">
        <v>812</v>
      </c>
      <c r="G596" s="74" t="s">
        <v>789</v>
      </c>
      <c r="H596" s="7" t="s">
        <v>413</v>
      </c>
      <c r="I596" s="75" t="s">
        <v>795</v>
      </c>
    </row>
    <row r="597" spans="1:9" x14ac:dyDescent="0.25">
      <c r="A597" s="74" t="s">
        <v>810</v>
      </c>
      <c r="B597" s="7" t="s">
        <v>413</v>
      </c>
      <c r="C597" s="75" t="s">
        <v>814</v>
      </c>
      <c r="D597" s="74" t="s">
        <v>801</v>
      </c>
      <c r="E597" s="7" t="s">
        <v>413</v>
      </c>
      <c r="F597" s="75" t="s">
        <v>813</v>
      </c>
      <c r="G597" s="74" t="s">
        <v>811</v>
      </c>
      <c r="H597" s="7" t="s">
        <v>413</v>
      </c>
      <c r="I597" s="75" t="s">
        <v>796</v>
      </c>
    </row>
    <row r="598" spans="1:9" x14ac:dyDescent="0.25">
      <c r="A598" s="74" t="s">
        <v>810</v>
      </c>
      <c r="B598" s="7" t="s">
        <v>413</v>
      </c>
      <c r="C598" s="75" t="s">
        <v>814</v>
      </c>
      <c r="D598" s="74" t="s">
        <v>801</v>
      </c>
      <c r="E598" s="7" t="s">
        <v>413</v>
      </c>
      <c r="F598" s="75" t="s">
        <v>813</v>
      </c>
      <c r="G598" s="74" t="s">
        <v>791</v>
      </c>
      <c r="H598" s="7" t="s">
        <v>413</v>
      </c>
      <c r="I598" s="75" t="s">
        <v>797</v>
      </c>
    </row>
    <row r="599" spans="1:9" x14ac:dyDescent="0.25">
      <c r="A599" s="74" t="s">
        <v>810</v>
      </c>
      <c r="B599" s="7" t="s">
        <v>413</v>
      </c>
      <c r="C599" s="75" t="s">
        <v>814</v>
      </c>
      <c r="D599" s="74" t="s">
        <v>810</v>
      </c>
      <c r="E599" s="7" t="s">
        <v>413</v>
      </c>
      <c r="F599" s="75" t="s">
        <v>814</v>
      </c>
      <c r="G599" s="74" t="s">
        <v>799</v>
      </c>
      <c r="H599" s="7" t="s">
        <v>413</v>
      </c>
      <c r="I599" s="75" t="s">
        <v>812</v>
      </c>
    </row>
    <row r="600" spans="1:9" x14ac:dyDescent="0.25">
      <c r="A600" s="74" t="s">
        <v>809</v>
      </c>
      <c r="B600" s="7" t="s">
        <v>413</v>
      </c>
      <c r="C600" s="75" t="s">
        <v>815</v>
      </c>
      <c r="D600" s="74" t="s">
        <v>810</v>
      </c>
      <c r="E600" s="7" t="s">
        <v>413</v>
      </c>
      <c r="F600" s="75" t="s">
        <v>814</v>
      </c>
      <c r="G600" s="74" t="s">
        <v>800</v>
      </c>
      <c r="H600" s="7" t="s">
        <v>413</v>
      </c>
      <c r="I600" s="75" t="s">
        <v>813</v>
      </c>
    </row>
    <row r="601" spans="1:9" x14ac:dyDescent="0.25">
      <c r="A601" s="74" t="s">
        <v>809</v>
      </c>
      <c r="B601" s="7" t="s">
        <v>413</v>
      </c>
      <c r="C601" s="75" t="s">
        <v>815</v>
      </c>
      <c r="D601" s="74" t="s">
        <v>809</v>
      </c>
      <c r="E601" s="7" t="s">
        <v>413</v>
      </c>
      <c r="F601" s="75" t="s">
        <v>815</v>
      </c>
      <c r="G601" s="74" t="s">
        <v>810</v>
      </c>
      <c r="H601" s="7" t="s">
        <v>413</v>
      </c>
      <c r="I601" s="75" t="s">
        <v>814</v>
      </c>
    </row>
    <row r="602" spans="1:9" x14ac:dyDescent="0.25">
      <c r="A602" s="74" t="s">
        <v>833</v>
      </c>
      <c r="B602" s="7" t="s">
        <v>413</v>
      </c>
      <c r="C602" s="75" t="s">
        <v>816</v>
      </c>
      <c r="D602" s="74" t="s">
        <v>833</v>
      </c>
      <c r="E602" s="7" t="s">
        <v>413</v>
      </c>
      <c r="F602" s="75" t="s">
        <v>816</v>
      </c>
      <c r="G602" s="74" t="s">
        <v>809</v>
      </c>
      <c r="H602" s="7" t="s">
        <v>413</v>
      </c>
      <c r="I602" s="75" t="s">
        <v>815</v>
      </c>
    </row>
    <row r="603" spans="1:9" x14ac:dyDescent="0.25">
      <c r="A603" s="74" t="s">
        <v>832</v>
      </c>
      <c r="B603" s="7" t="s">
        <v>413</v>
      </c>
      <c r="C603" s="75" t="s">
        <v>825</v>
      </c>
      <c r="D603" s="74" t="s">
        <v>832</v>
      </c>
      <c r="E603" s="7" t="s">
        <v>413</v>
      </c>
      <c r="F603" s="75" t="s">
        <v>825</v>
      </c>
      <c r="G603" s="74" t="s">
        <v>808</v>
      </c>
      <c r="H603" s="7" t="s">
        <v>413</v>
      </c>
      <c r="I603" s="75" t="s">
        <v>816</v>
      </c>
    </row>
    <row r="604" spans="1:9" x14ac:dyDescent="0.25">
      <c r="A604" s="74" t="s">
        <v>807</v>
      </c>
      <c r="B604" s="7" t="s">
        <v>413</v>
      </c>
      <c r="C604" s="75" t="s">
        <v>817</v>
      </c>
      <c r="D604" s="74" t="s">
        <v>807</v>
      </c>
      <c r="E604" s="7" t="s">
        <v>413</v>
      </c>
      <c r="F604" s="75" t="s">
        <v>817</v>
      </c>
      <c r="G604" s="74" t="s">
        <v>807</v>
      </c>
      <c r="H604" s="7" t="s">
        <v>413</v>
      </c>
      <c r="I604" s="75" t="s">
        <v>817</v>
      </c>
    </row>
    <row r="605" spans="1:9" x14ac:dyDescent="0.25">
      <c r="A605" s="74" t="s">
        <v>806</v>
      </c>
      <c r="B605" s="7" t="s">
        <v>413</v>
      </c>
      <c r="C605" s="75" t="s">
        <v>818</v>
      </c>
      <c r="D605" s="74" t="s">
        <v>806</v>
      </c>
      <c r="E605" s="7" t="s">
        <v>413</v>
      </c>
      <c r="F605" s="75" t="s">
        <v>818</v>
      </c>
      <c r="G605" s="74" t="s">
        <v>806</v>
      </c>
      <c r="H605" s="7" t="s">
        <v>413</v>
      </c>
      <c r="I605" s="75" t="s">
        <v>818</v>
      </c>
    </row>
    <row r="606" spans="1:9" x14ac:dyDescent="0.25">
      <c r="A606" s="74" t="s">
        <v>831</v>
      </c>
      <c r="B606" s="7" t="s">
        <v>413</v>
      </c>
      <c r="C606" s="75" t="s">
        <v>826</v>
      </c>
      <c r="D606" s="74" t="s">
        <v>805</v>
      </c>
      <c r="E606" s="7" t="s">
        <v>413</v>
      </c>
      <c r="F606" s="75" t="s">
        <v>819</v>
      </c>
      <c r="G606" s="74" t="s">
        <v>805</v>
      </c>
      <c r="H606" s="7" t="s">
        <v>413</v>
      </c>
      <c r="I606" s="75" t="s">
        <v>819</v>
      </c>
    </row>
    <row r="607" spans="1:9" x14ac:dyDescent="0.25">
      <c r="A607" s="74" t="s">
        <v>830</v>
      </c>
      <c r="B607" s="7" t="s">
        <v>413</v>
      </c>
      <c r="C607" s="75" t="s">
        <v>827</v>
      </c>
      <c r="D607" s="74" t="s">
        <v>838</v>
      </c>
      <c r="E607" s="7" t="s">
        <v>413</v>
      </c>
      <c r="F607" s="75" t="s">
        <v>836</v>
      </c>
      <c r="G607" s="74" t="s">
        <v>804</v>
      </c>
      <c r="H607" s="7" t="s">
        <v>413</v>
      </c>
      <c r="I607" s="75" t="s">
        <v>820</v>
      </c>
    </row>
    <row r="608" spans="1:9" x14ac:dyDescent="0.25">
      <c r="A608" s="74" t="s">
        <v>829</v>
      </c>
      <c r="B608" s="7" t="s">
        <v>413</v>
      </c>
      <c r="C608" s="75" t="s">
        <v>828</v>
      </c>
      <c r="D608" s="74" t="s">
        <v>839</v>
      </c>
      <c r="E608" s="7" t="s">
        <v>413</v>
      </c>
      <c r="F608" s="75" t="s">
        <v>835</v>
      </c>
      <c r="G608" s="74" t="s">
        <v>803</v>
      </c>
      <c r="H608" s="7" t="s">
        <v>413</v>
      </c>
      <c r="I608" s="75" t="s">
        <v>821</v>
      </c>
    </row>
    <row r="609" spans="1:9" x14ac:dyDescent="0.25">
      <c r="A609" s="74" t="s">
        <v>802</v>
      </c>
      <c r="B609" s="7" t="s">
        <v>413</v>
      </c>
      <c r="C609" s="75" t="s">
        <v>822</v>
      </c>
      <c r="D609" s="74" t="s">
        <v>802</v>
      </c>
      <c r="E609" s="7" t="s">
        <v>413</v>
      </c>
      <c r="F609" s="75" t="s">
        <v>822</v>
      </c>
      <c r="G609" s="74" t="s">
        <v>802</v>
      </c>
      <c r="H609" s="7" t="s">
        <v>413</v>
      </c>
      <c r="I609" s="75" t="s">
        <v>822</v>
      </c>
    </row>
    <row r="610" spans="1:9" x14ac:dyDescent="0.25">
      <c r="A610" s="74" t="s">
        <v>802</v>
      </c>
      <c r="B610" s="7" t="s">
        <v>413</v>
      </c>
      <c r="C610" s="75" t="s">
        <v>822</v>
      </c>
      <c r="D610" s="74" t="s">
        <v>802</v>
      </c>
      <c r="E610" s="7" t="s">
        <v>413</v>
      </c>
      <c r="F610" s="75" t="s">
        <v>822</v>
      </c>
      <c r="G610" s="74" t="s">
        <v>802</v>
      </c>
      <c r="H610" s="7" t="s">
        <v>413</v>
      </c>
      <c r="I610" s="75" t="s">
        <v>822</v>
      </c>
    </row>
    <row r="611" spans="1:9" ht="15.75" thickBot="1" x14ac:dyDescent="0.3">
      <c r="A611" s="76" t="s">
        <v>119</v>
      </c>
      <c r="B611" s="77"/>
      <c r="C611" s="78"/>
      <c r="D611" s="76" t="s">
        <v>119</v>
      </c>
      <c r="E611" s="77"/>
      <c r="F611" s="78"/>
      <c r="G611" s="76" t="s">
        <v>119</v>
      </c>
      <c r="H611" s="77"/>
      <c r="I611" s="78"/>
    </row>
    <row r="612" spans="1:9" ht="15.75" thickTop="1" x14ac:dyDescent="0.25"/>
    <row r="615" spans="1:9" x14ac:dyDescent="0.25">
      <c r="I615" s="68"/>
    </row>
    <row r="648" spans="4:9" x14ac:dyDescent="0.25">
      <c r="D648" s="1"/>
    </row>
    <row r="651" spans="4:9" x14ac:dyDescent="0.25">
      <c r="I651" s="68"/>
    </row>
  </sheetData>
  <mergeCells count="208">
    <mergeCell ref="J357:J379"/>
    <mergeCell ref="G350:I351"/>
    <mergeCell ref="G341:H349"/>
    <mergeCell ref="C75:D76"/>
    <mergeCell ref="J333:J356"/>
    <mergeCell ref="D121:G122"/>
    <mergeCell ref="D124:G125"/>
    <mergeCell ref="F155:F156"/>
    <mergeCell ref="D170:E171"/>
    <mergeCell ref="J219:J245"/>
    <mergeCell ref="J201:J218"/>
    <mergeCell ref="I144:I146"/>
    <mergeCell ref="D176:E177"/>
    <mergeCell ref="D198:F198"/>
    <mergeCell ref="D193:F195"/>
    <mergeCell ref="C173:G173"/>
    <mergeCell ref="C181:H181"/>
    <mergeCell ref="D241:G242"/>
    <mergeCell ref="D129:E130"/>
    <mergeCell ref="D221:G222"/>
    <mergeCell ref="C268:E268"/>
    <mergeCell ref="C264:E267"/>
    <mergeCell ref="C269:E278"/>
    <mergeCell ref="D131:E132"/>
    <mergeCell ref="I18:K18"/>
    <mergeCell ref="D118:F119"/>
    <mergeCell ref="D2:E3"/>
    <mergeCell ref="D4:E5"/>
    <mergeCell ref="D6:E7"/>
    <mergeCell ref="D8:E9"/>
    <mergeCell ref="D10:E11"/>
    <mergeCell ref="D12:E13"/>
    <mergeCell ref="D14:E15"/>
    <mergeCell ref="D16:E17"/>
    <mergeCell ref="E60:F60"/>
    <mergeCell ref="C27:F27"/>
    <mergeCell ref="E23:F24"/>
    <mergeCell ref="E21:F22"/>
    <mergeCell ref="E19:F20"/>
    <mergeCell ref="E25:F26"/>
    <mergeCell ref="D62:G64"/>
    <mergeCell ref="E65:G69"/>
    <mergeCell ref="C66:D66"/>
    <mergeCell ref="C67:D67"/>
    <mergeCell ref="D116:F116"/>
    <mergeCell ref="I107:I117"/>
    <mergeCell ref="D111:F111"/>
    <mergeCell ref="G19:G22"/>
    <mergeCell ref="G23:G34"/>
    <mergeCell ref="G35:G61"/>
    <mergeCell ref="D59:D60"/>
    <mergeCell ref="D29:F30"/>
    <mergeCell ref="D31:F32"/>
    <mergeCell ref="D33:F34"/>
    <mergeCell ref="D35:F36"/>
    <mergeCell ref="D37:E37"/>
    <mergeCell ref="D45:D46"/>
    <mergeCell ref="E57:F58"/>
    <mergeCell ref="E39:E40"/>
    <mergeCell ref="E41:E42"/>
    <mergeCell ref="E43:E44"/>
    <mergeCell ref="F75:G79"/>
    <mergeCell ref="C144:F144"/>
    <mergeCell ref="D160:F160"/>
    <mergeCell ref="C162:G162"/>
    <mergeCell ref="D229:E230"/>
    <mergeCell ref="C207:F208"/>
    <mergeCell ref="D352:G352"/>
    <mergeCell ref="D353:G353"/>
    <mergeCell ref="D133:E134"/>
    <mergeCell ref="D135:E136"/>
    <mergeCell ref="D138:E139"/>
    <mergeCell ref="D140:E141"/>
    <mergeCell ref="D142:E142"/>
    <mergeCell ref="D211:F212"/>
    <mergeCell ref="D247:G247"/>
    <mergeCell ref="D204:F206"/>
    <mergeCell ref="G133:I134"/>
    <mergeCell ref="D226:H227"/>
    <mergeCell ref="I203:I213"/>
    <mergeCell ref="D209:F210"/>
    <mergeCell ref="G80:G87"/>
    <mergeCell ref="C86:F87"/>
    <mergeCell ref="I333:I340"/>
    <mergeCell ref="D107:F108"/>
    <mergeCell ref="C71:F72"/>
    <mergeCell ref="C73:F74"/>
    <mergeCell ref="C68:D68"/>
    <mergeCell ref="C69:D69"/>
    <mergeCell ref="F261:I263"/>
    <mergeCell ref="C80:E81"/>
    <mergeCell ref="C82:E83"/>
    <mergeCell ref="C84:E85"/>
    <mergeCell ref="I246:I248"/>
    <mergeCell ref="D223:G224"/>
    <mergeCell ref="I225:I230"/>
    <mergeCell ref="D178:E179"/>
    <mergeCell ref="G70:G74"/>
    <mergeCell ref="C262:E262"/>
    <mergeCell ref="H187:I200"/>
    <mergeCell ref="I118:I127"/>
    <mergeCell ref="D183:G183"/>
    <mergeCell ref="E196:F197"/>
    <mergeCell ref="G207:H208"/>
    <mergeCell ref="D258:E258"/>
    <mergeCell ref="G251:G260"/>
    <mergeCell ref="D189:G190"/>
    <mergeCell ref="D174:E175"/>
    <mergeCell ref="D90:G91"/>
    <mergeCell ref="C549:C555"/>
    <mergeCell ref="B548:F548"/>
    <mergeCell ref="D542:D543"/>
    <mergeCell ref="D554:F554"/>
    <mergeCell ref="D553:F553"/>
    <mergeCell ref="D555:F555"/>
    <mergeCell ref="D545:F545"/>
    <mergeCell ref="D562:F562"/>
    <mergeCell ref="D566:F567"/>
    <mergeCell ref="D557:F558"/>
    <mergeCell ref="D549:F550"/>
    <mergeCell ref="C565:C573"/>
    <mergeCell ref="D569:F569"/>
    <mergeCell ref="D571:F572"/>
    <mergeCell ref="D400:G400"/>
    <mergeCell ref="B402:E402"/>
    <mergeCell ref="D568:F568"/>
    <mergeCell ref="D573:E573"/>
    <mergeCell ref="D559:F559"/>
    <mergeCell ref="D560:F560"/>
    <mergeCell ref="D561:F561"/>
    <mergeCell ref="D563:F564"/>
    <mergeCell ref="G472:H481"/>
    <mergeCell ref="F502:F533"/>
    <mergeCell ref="G548:G575"/>
    <mergeCell ref="C483:F484"/>
    <mergeCell ref="D535:I535"/>
    <mergeCell ref="B534:C534"/>
    <mergeCell ref="D570:F570"/>
    <mergeCell ref="C485:D486"/>
    <mergeCell ref="C487:D487"/>
    <mergeCell ref="C488:D489"/>
    <mergeCell ref="C490:D491"/>
    <mergeCell ref="C556:C564"/>
    <mergeCell ref="D551:D552"/>
    <mergeCell ref="C492:D493"/>
    <mergeCell ref="C494:D495"/>
    <mergeCell ref="G482:G524"/>
    <mergeCell ref="C496:D496"/>
    <mergeCell ref="B539:F539"/>
    <mergeCell ref="G539:G547"/>
    <mergeCell ref="D540:F541"/>
    <mergeCell ref="D166:F167"/>
    <mergeCell ref="D96:G96"/>
    <mergeCell ref="C387:F388"/>
    <mergeCell ref="C386:F386"/>
    <mergeCell ref="C381:F381"/>
    <mergeCell ref="D458:F460"/>
    <mergeCell ref="D415:F418"/>
    <mergeCell ref="F419:F426"/>
    <mergeCell ref="G414:H426"/>
    <mergeCell ref="D455:F457"/>
    <mergeCell ref="A190:B190"/>
    <mergeCell ref="G393:H398"/>
    <mergeCell ref="G429:H441"/>
    <mergeCell ref="G385:H388"/>
    <mergeCell ref="E101:G102"/>
    <mergeCell ref="D463:F465"/>
    <mergeCell ref="D466:F468"/>
    <mergeCell ref="H399:H413"/>
    <mergeCell ref="D243:E243"/>
    <mergeCell ref="D213:H213"/>
    <mergeCell ref="D114:F114"/>
    <mergeCell ref="G191:G200"/>
    <mergeCell ref="D303:F304"/>
    <mergeCell ref="D323:G324"/>
    <mergeCell ref="D330:G330"/>
    <mergeCell ref="D331:G331"/>
    <mergeCell ref="G373:I374"/>
    <mergeCell ref="G363:G372"/>
    <mergeCell ref="I302:I318"/>
    <mergeCell ref="D308:F309"/>
    <mergeCell ref="F310:F313"/>
    <mergeCell ref="D343:E349"/>
    <mergeCell ref="D341:F342"/>
    <mergeCell ref="D112:F113"/>
    <mergeCell ref="G138:H143"/>
    <mergeCell ref="H97:H105"/>
    <mergeCell ref="H88:H91"/>
    <mergeCell ref="D297:F298"/>
    <mergeCell ref="D299:F300"/>
    <mergeCell ref="D395:E396"/>
    <mergeCell ref="I296:I301"/>
    <mergeCell ref="I385:I392"/>
    <mergeCell ref="D88:G89"/>
    <mergeCell ref="H92:H95"/>
    <mergeCell ref="D163:E164"/>
    <mergeCell ref="E350:E351"/>
    <mergeCell ref="D391:F392"/>
    <mergeCell ref="D325:F326"/>
    <mergeCell ref="G380:H384"/>
    <mergeCell ref="G389:H392"/>
    <mergeCell ref="D92:G93"/>
    <mergeCell ref="D94:G95"/>
    <mergeCell ref="D97:G98"/>
    <mergeCell ref="D99:G100"/>
    <mergeCell ref="F151:F152"/>
    <mergeCell ref="F153:F154"/>
    <mergeCell ref="D109:F110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U1:V32"/>
  <sheetViews>
    <sheetView topLeftCell="A2" zoomScale="70" zoomScaleNormal="70" workbookViewId="0">
      <selection activeCell="T29" sqref="T29"/>
    </sheetView>
  </sheetViews>
  <sheetFormatPr defaultRowHeight="15" x14ac:dyDescent="0.25"/>
  <cols>
    <col min="20" max="20" width="42.140625" customWidth="1"/>
    <col min="21" max="21" width="11.28515625" style="82" customWidth="1"/>
    <col min="22" max="22" width="12.42578125" style="103" customWidth="1"/>
  </cols>
  <sheetData>
    <row r="1" spans="21:22" x14ac:dyDescent="0.25">
      <c r="U1" s="103">
        <f>255-117187/V1</f>
        <v>243.00542476970318</v>
      </c>
      <c r="V1" s="102">
        <v>9770</v>
      </c>
    </row>
    <row r="2" spans="21:22" x14ac:dyDescent="0.25">
      <c r="U2" s="103">
        <f t="shared" ref="U2:U32" si="0">255-117187/V2</f>
        <v>225.02890025575448</v>
      </c>
      <c r="V2" s="102">
        <v>3910</v>
      </c>
    </row>
    <row r="3" spans="21:22" x14ac:dyDescent="0.25">
      <c r="U3" s="103">
        <f t="shared" si="0"/>
        <v>222.98169398907103</v>
      </c>
      <c r="V3" s="102">
        <v>3660</v>
      </c>
    </row>
    <row r="4" spans="21:22" x14ac:dyDescent="0.25">
      <c r="U4" s="103">
        <f t="shared" si="0"/>
        <v>221.0327536231884</v>
      </c>
      <c r="V4" s="102">
        <v>3450</v>
      </c>
    </row>
    <row r="5" spans="21:22" x14ac:dyDescent="0.25">
      <c r="U5" s="103">
        <f t="shared" si="0"/>
        <v>219.05306748466256</v>
      </c>
      <c r="V5" s="102">
        <v>3260</v>
      </c>
    </row>
    <row r="6" spans="21:22" x14ac:dyDescent="0.25">
      <c r="U6" s="103">
        <f t="shared" si="0"/>
        <v>216.95227272727271</v>
      </c>
      <c r="V6" s="102">
        <v>3080</v>
      </c>
    </row>
    <row r="7" spans="21:22" x14ac:dyDescent="0.25">
      <c r="U7" s="103">
        <f t="shared" si="0"/>
        <v>215.00443686006827</v>
      </c>
      <c r="V7" s="102">
        <v>2930</v>
      </c>
    </row>
    <row r="8" spans="21:22" x14ac:dyDescent="0.25">
      <c r="U8" s="103">
        <f t="shared" si="0"/>
        <v>214.02552447552449</v>
      </c>
      <c r="V8" s="102">
        <v>2860</v>
      </c>
    </row>
    <row r="9" spans="21:22" x14ac:dyDescent="0.25">
      <c r="U9" s="103">
        <f t="shared" si="0"/>
        <v>212.99749103942651</v>
      </c>
      <c r="V9" s="102">
        <v>2790</v>
      </c>
    </row>
    <row r="10" spans="21:22" x14ac:dyDescent="0.25">
      <c r="U10" s="103">
        <f t="shared" si="0"/>
        <v>210.94473684210527</v>
      </c>
      <c r="V10" s="102">
        <v>2660</v>
      </c>
    </row>
    <row r="11" spans="21:22" x14ac:dyDescent="0.25">
      <c r="U11" s="103">
        <f t="shared" si="0"/>
        <v>209.92807692307693</v>
      </c>
      <c r="V11" s="102">
        <v>2600</v>
      </c>
    </row>
    <row r="12" spans="21:22" x14ac:dyDescent="0.25">
      <c r="U12" s="103">
        <f t="shared" si="0"/>
        <v>207.93694779116464</v>
      </c>
      <c r="V12" s="102">
        <v>2490</v>
      </c>
    </row>
    <row r="13" spans="21:22" x14ac:dyDescent="0.25">
      <c r="U13" s="103">
        <f t="shared" si="0"/>
        <v>206.97254098360656</v>
      </c>
      <c r="V13" s="102">
        <v>2440</v>
      </c>
    </row>
    <row r="14" spans="21:22" x14ac:dyDescent="0.25">
      <c r="U14" s="103">
        <f t="shared" si="0"/>
        <v>204.92008547008547</v>
      </c>
      <c r="V14" s="102">
        <v>2340</v>
      </c>
    </row>
    <row r="15" spans="21:22" x14ac:dyDescent="0.25">
      <c r="U15" s="103">
        <f t="shared" si="0"/>
        <v>204.04913043478263</v>
      </c>
      <c r="V15" s="102">
        <v>2300</v>
      </c>
    </row>
    <row r="16" spans="21:22" x14ac:dyDescent="0.25">
      <c r="U16" s="103">
        <f t="shared" si="0"/>
        <v>200.99677419354839</v>
      </c>
      <c r="V16" s="102">
        <v>2170</v>
      </c>
    </row>
    <row r="17" spans="21:22" x14ac:dyDescent="0.25">
      <c r="U17" s="103">
        <f t="shared" si="0"/>
        <v>198.11310679611651</v>
      </c>
      <c r="V17" s="102">
        <v>2060</v>
      </c>
    </row>
    <row r="18" spans="21:22" x14ac:dyDescent="0.25">
      <c r="U18" s="103">
        <f t="shared" si="0"/>
        <v>194.90410256410257</v>
      </c>
      <c r="V18" s="102">
        <v>1950</v>
      </c>
    </row>
    <row r="19" spans="21:22" x14ac:dyDescent="0.25">
      <c r="U19" s="103">
        <f t="shared" si="0"/>
        <v>190.96338797814207</v>
      </c>
      <c r="V19" s="102">
        <v>1830</v>
      </c>
    </row>
    <row r="20" spans="21:22" x14ac:dyDescent="0.25">
      <c r="U20" s="103">
        <f t="shared" si="0"/>
        <v>186.86802325581397</v>
      </c>
      <c r="V20" s="102">
        <v>1720</v>
      </c>
    </row>
    <row r="21" spans="21:22" x14ac:dyDescent="0.25">
      <c r="U21" s="103">
        <f t="shared" si="0"/>
        <v>183.97757575757578</v>
      </c>
      <c r="V21" s="102">
        <v>1650</v>
      </c>
    </row>
    <row r="22" spans="21:22" x14ac:dyDescent="0.25">
      <c r="U22" s="103">
        <f t="shared" si="0"/>
        <v>177.9032894736842</v>
      </c>
      <c r="V22" s="102">
        <v>1520</v>
      </c>
    </row>
    <row r="23" spans="21:22" x14ac:dyDescent="0.25">
      <c r="U23" s="103">
        <f t="shared" si="0"/>
        <v>174.18137931034482</v>
      </c>
      <c r="V23" s="102">
        <v>1450</v>
      </c>
    </row>
    <row r="24" spans="21:22" x14ac:dyDescent="0.25">
      <c r="U24" s="103">
        <f t="shared" si="0"/>
        <v>166.22196969696969</v>
      </c>
      <c r="V24" s="102">
        <v>1320</v>
      </c>
    </row>
    <row r="25" spans="21:22" x14ac:dyDescent="0.25">
      <c r="U25" s="103">
        <f t="shared" si="0"/>
        <v>157.34416666666667</v>
      </c>
      <c r="V25" s="102">
        <v>1200</v>
      </c>
    </row>
    <row r="26" spans="21:22" x14ac:dyDescent="0.25">
      <c r="U26" s="103">
        <f t="shared" si="0"/>
        <v>150.36875000000001</v>
      </c>
      <c r="V26" s="102">
        <v>1120</v>
      </c>
    </row>
    <row r="27" spans="21:22" x14ac:dyDescent="0.25">
      <c r="U27" s="103">
        <f t="shared" si="0"/>
        <v>137.81299999999999</v>
      </c>
      <c r="V27" s="102">
        <v>1000</v>
      </c>
    </row>
    <row r="28" spans="21:22" x14ac:dyDescent="0.25">
      <c r="U28" s="103">
        <f t="shared" si="0"/>
        <v>121.83295454545456</v>
      </c>
      <c r="V28" s="102">
        <v>880</v>
      </c>
    </row>
    <row r="29" spans="21:22" x14ac:dyDescent="0.25">
      <c r="U29" s="103">
        <f t="shared" si="0"/>
        <v>108.51625000000001</v>
      </c>
      <c r="V29" s="102">
        <v>800</v>
      </c>
    </row>
    <row r="30" spans="21:22" x14ac:dyDescent="0.25">
      <c r="U30" s="103">
        <f t="shared" si="0"/>
        <v>82.666176470588226</v>
      </c>
      <c r="V30" s="102">
        <v>680</v>
      </c>
    </row>
    <row r="31" spans="21:22" x14ac:dyDescent="0.25">
      <c r="U31" s="103">
        <f t="shared" si="0"/>
        <v>45.737500000000011</v>
      </c>
      <c r="V31" s="102">
        <v>560</v>
      </c>
    </row>
    <row r="32" spans="21:22" x14ac:dyDescent="0.25">
      <c r="U32" s="103">
        <f t="shared" si="0"/>
        <v>0.24565217391304373</v>
      </c>
      <c r="V32" s="102">
        <v>460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5"/>
  <sheetViews>
    <sheetView zoomScale="70" zoomScaleNormal="70" workbookViewId="0">
      <selection activeCell="AD12" sqref="AD12"/>
    </sheetView>
  </sheetViews>
  <sheetFormatPr defaultRowHeight="15" x14ac:dyDescent="0.25"/>
  <cols>
    <col min="1" max="1" width="5.5703125" style="110" customWidth="1"/>
    <col min="9" max="20" width="9.140625" style="110"/>
    <col min="21" max="21" width="8.7109375" style="110" customWidth="1"/>
    <col min="22" max="27" width="5.7109375" style="110" customWidth="1"/>
    <col min="28" max="16384" width="9.140625" style="110"/>
  </cols>
  <sheetData>
    <row r="1" spans="1:27" x14ac:dyDescent="0.25">
      <c r="A1" s="564" t="s">
        <v>923</v>
      </c>
      <c r="U1" s="566" t="s">
        <v>922</v>
      </c>
      <c r="V1" s="568" t="s">
        <v>824</v>
      </c>
      <c r="W1" s="569"/>
      <c r="X1" s="570" t="s">
        <v>834</v>
      </c>
      <c r="Y1" s="569"/>
      <c r="Z1" s="571" t="s">
        <v>823</v>
      </c>
      <c r="AA1" s="572"/>
    </row>
    <row r="2" spans="1:27" ht="15.75" thickBot="1" x14ac:dyDescent="0.3">
      <c r="A2" s="565"/>
      <c r="I2" s="123"/>
      <c r="U2" s="567"/>
      <c r="V2" s="124" t="s">
        <v>924</v>
      </c>
      <c r="W2" s="125" t="s">
        <v>925</v>
      </c>
      <c r="X2" s="124" t="s">
        <v>924</v>
      </c>
      <c r="Y2" s="125" t="s">
        <v>925</v>
      </c>
      <c r="Z2" s="124" t="s">
        <v>924</v>
      </c>
      <c r="AA2" s="126" t="s">
        <v>925</v>
      </c>
    </row>
    <row r="3" spans="1:27" x14ac:dyDescent="0.25">
      <c r="A3" s="127">
        <v>1</v>
      </c>
      <c r="U3" s="120">
        <v>460</v>
      </c>
      <c r="V3" s="121">
        <v>24</v>
      </c>
      <c r="W3" s="122">
        <v>13.2</v>
      </c>
      <c r="X3" s="121">
        <v>24</v>
      </c>
      <c r="Y3" s="122">
        <v>13.2</v>
      </c>
      <c r="Z3" s="121">
        <v>21</v>
      </c>
      <c r="AA3" s="122">
        <v>15.3</v>
      </c>
    </row>
    <row r="4" spans="1:27" x14ac:dyDescent="0.25">
      <c r="A4" s="127">
        <v>2</v>
      </c>
      <c r="U4" s="120">
        <v>560</v>
      </c>
      <c r="V4" s="121">
        <v>23</v>
      </c>
      <c r="W4" s="122">
        <v>13.9</v>
      </c>
      <c r="X4" s="121">
        <v>23</v>
      </c>
      <c r="Y4" s="122">
        <v>13.9</v>
      </c>
      <c r="Z4" s="121">
        <v>21</v>
      </c>
      <c r="AA4" s="122">
        <v>15.3</v>
      </c>
    </row>
    <row r="5" spans="1:27" x14ac:dyDescent="0.25">
      <c r="A5" s="127">
        <v>3</v>
      </c>
      <c r="U5" s="120">
        <v>680</v>
      </c>
      <c r="V5" s="121">
        <v>22</v>
      </c>
      <c r="W5" s="122">
        <v>14.6</v>
      </c>
      <c r="X5" s="121">
        <v>22</v>
      </c>
      <c r="Y5" s="122">
        <v>14.6</v>
      </c>
      <c r="Z5" s="121">
        <v>21</v>
      </c>
      <c r="AA5" s="122">
        <v>15.3</v>
      </c>
    </row>
    <row r="6" spans="1:27" x14ac:dyDescent="0.25">
      <c r="A6" s="127">
        <v>4</v>
      </c>
      <c r="U6" s="120">
        <v>800</v>
      </c>
      <c r="V6" s="121">
        <v>21</v>
      </c>
      <c r="W6" s="122">
        <v>15.3</v>
      </c>
      <c r="X6" s="121">
        <v>21</v>
      </c>
      <c r="Y6" s="122">
        <v>15.3</v>
      </c>
      <c r="Z6" s="121">
        <v>21</v>
      </c>
      <c r="AA6" s="122">
        <v>15.3</v>
      </c>
    </row>
    <row r="7" spans="1:27" x14ac:dyDescent="0.25">
      <c r="A7" s="127">
        <v>5</v>
      </c>
      <c r="U7" s="120">
        <v>880</v>
      </c>
      <c r="V7" s="121">
        <v>21</v>
      </c>
      <c r="W7" s="122">
        <v>15.3</v>
      </c>
      <c r="X7" s="121">
        <v>21</v>
      </c>
      <c r="Y7" s="122">
        <v>15.3</v>
      </c>
      <c r="Z7" s="121">
        <v>21</v>
      </c>
      <c r="AA7" s="122">
        <v>15.3</v>
      </c>
    </row>
    <row r="8" spans="1:27" x14ac:dyDescent="0.25">
      <c r="A8" s="127">
        <v>6</v>
      </c>
      <c r="U8" s="120">
        <v>1000</v>
      </c>
      <c r="V8" s="121">
        <v>21</v>
      </c>
      <c r="W8" s="122">
        <v>15.3</v>
      </c>
      <c r="X8" s="121">
        <v>21</v>
      </c>
      <c r="Y8" s="122">
        <v>15.3</v>
      </c>
      <c r="Z8" s="121">
        <v>21</v>
      </c>
      <c r="AA8" s="122">
        <v>15.3</v>
      </c>
    </row>
    <row r="9" spans="1:27" x14ac:dyDescent="0.25">
      <c r="A9" s="127">
        <v>7</v>
      </c>
      <c r="U9" s="120">
        <v>1120</v>
      </c>
      <c r="V9" s="121">
        <v>21</v>
      </c>
      <c r="W9" s="122">
        <v>15.3</v>
      </c>
      <c r="X9" s="121">
        <v>21</v>
      </c>
      <c r="Y9" s="122">
        <v>15.3</v>
      </c>
      <c r="Z9" s="121">
        <v>21</v>
      </c>
      <c r="AA9" s="122">
        <v>15.3</v>
      </c>
    </row>
    <row r="10" spans="1:27" x14ac:dyDescent="0.25">
      <c r="A10" s="127">
        <v>8</v>
      </c>
      <c r="U10" s="120">
        <v>1200</v>
      </c>
      <c r="V10" s="121">
        <v>21</v>
      </c>
      <c r="W10" s="122">
        <v>15.3</v>
      </c>
      <c r="X10" s="121">
        <v>21</v>
      </c>
      <c r="Y10" s="122">
        <v>15.3</v>
      </c>
      <c r="Z10" s="121">
        <v>21</v>
      </c>
      <c r="AA10" s="122">
        <v>15.3</v>
      </c>
    </row>
    <row r="11" spans="1:27" x14ac:dyDescent="0.25">
      <c r="A11" s="127">
        <v>9</v>
      </c>
      <c r="U11" s="120">
        <v>1320</v>
      </c>
      <c r="V11" s="121">
        <v>20</v>
      </c>
      <c r="W11" s="122">
        <v>16</v>
      </c>
      <c r="X11" s="121">
        <v>21</v>
      </c>
      <c r="Y11" s="122">
        <v>15.3</v>
      </c>
      <c r="Z11" s="121">
        <v>21</v>
      </c>
      <c r="AA11" s="122">
        <v>15.3</v>
      </c>
    </row>
    <row r="12" spans="1:27" x14ac:dyDescent="0.25">
      <c r="A12" s="127">
        <v>10</v>
      </c>
      <c r="U12" s="120">
        <v>1450</v>
      </c>
      <c r="V12" s="121">
        <v>20</v>
      </c>
      <c r="W12" s="122">
        <v>16</v>
      </c>
      <c r="X12" s="121">
        <v>20</v>
      </c>
      <c r="Y12" s="122">
        <v>16</v>
      </c>
      <c r="Z12" s="121">
        <v>21</v>
      </c>
      <c r="AA12" s="122">
        <v>15.3</v>
      </c>
    </row>
    <row r="13" spans="1:27" x14ac:dyDescent="0.25">
      <c r="A13" s="127">
        <v>11</v>
      </c>
      <c r="U13" s="120">
        <v>1520</v>
      </c>
      <c r="V13" s="121">
        <v>20</v>
      </c>
      <c r="W13" s="122">
        <v>16</v>
      </c>
      <c r="X13" s="121">
        <v>20</v>
      </c>
      <c r="Y13" s="122">
        <v>16</v>
      </c>
      <c r="Z13" s="121">
        <v>21</v>
      </c>
      <c r="AA13" s="122">
        <v>15.3</v>
      </c>
    </row>
    <row r="14" spans="1:27" x14ac:dyDescent="0.25">
      <c r="A14" s="127">
        <v>12</v>
      </c>
      <c r="U14" s="120">
        <v>1650</v>
      </c>
      <c r="V14" s="121">
        <v>19</v>
      </c>
      <c r="W14" s="122">
        <v>16.7</v>
      </c>
      <c r="X14" s="121">
        <v>20</v>
      </c>
      <c r="Y14" s="122">
        <v>16</v>
      </c>
      <c r="Z14" s="121">
        <v>21</v>
      </c>
      <c r="AA14" s="122">
        <v>15.3</v>
      </c>
    </row>
    <row r="15" spans="1:27" x14ac:dyDescent="0.25">
      <c r="A15" s="127">
        <v>13</v>
      </c>
      <c r="U15" s="120">
        <v>1720</v>
      </c>
      <c r="V15" s="121">
        <v>19</v>
      </c>
      <c r="W15" s="122">
        <v>16.7</v>
      </c>
      <c r="X15" s="121">
        <v>20</v>
      </c>
      <c r="Y15" s="122">
        <v>16</v>
      </c>
      <c r="Z15" s="121">
        <v>21</v>
      </c>
      <c r="AA15" s="122">
        <v>15.3</v>
      </c>
    </row>
    <row r="16" spans="1:27" x14ac:dyDescent="0.25">
      <c r="A16" s="127">
        <v>14</v>
      </c>
      <c r="U16" s="120">
        <v>1830</v>
      </c>
      <c r="V16" s="121">
        <v>18</v>
      </c>
      <c r="W16" s="122">
        <v>17.399999999999999</v>
      </c>
      <c r="X16" s="121">
        <v>19</v>
      </c>
      <c r="Y16" s="122">
        <v>16.7</v>
      </c>
      <c r="Z16" s="121">
        <v>21</v>
      </c>
      <c r="AA16" s="122">
        <v>15.3</v>
      </c>
    </row>
    <row r="17" spans="1:27" x14ac:dyDescent="0.25">
      <c r="A17" s="127">
        <v>15</v>
      </c>
      <c r="U17" s="120">
        <v>1950</v>
      </c>
      <c r="V17" s="121">
        <v>18</v>
      </c>
      <c r="W17" s="122">
        <v>17.399999999999999</v>
      </c>
      <c r="X17" s="121">
        <v>19</v>
      </c>
      <c r="Y17" s="122">
        <v>16.7</v>
      </c>
      <c r="Z17" s="121">
        <v>21</v>
      </c>
      <c r="AA17" s="122">
        <v>15.3</v>
      </c>
    </row>
    <row r="18" spans="1:27" x14ac:dyDescent="0.25">
      <c r="A18" s="127">
        <v>16</v>
      </c>
      <c r="U18" s="120">
        <v>2060</v>
      </c>
      <c r="V18" s="121">
        <v>18</v>
      </c>
      <c r="W18" s="122">
        <v>17.399999999999999</v>
      </c>
      <c r="X18" s="121">
        <v>19</v>
      </c>
      <c r="Y18" s="122">
        <v>16.7</v>
      </c>
      <c r="Z18" s="121">
        <v>21</v>
      </c>
      <c r="AA18" s="122">
        <v>15.3</v>
      </c>
    </row>
    <row r="19" spans="1:27" x14ac:dyDescent="0.25">
      <c r="A19" s="127">
        <v>17</v>
      </c>
      <c r="U19" s="120">
        <v>2170</v>
      </c>
      <c r="V19" s="121">
        <v>17</v>
      </c>
      <c r="W19" s="122">
        <v>18.100000000000001</v>
      </c>
      <c r="X19" s="121">
        <v>18</v>
      </c>
      <c r="Y19" s="122">
        <v>17.399999999999999</v>
      </c>
      <c r="Z19" s="121">
        <v>21</v>
      </c>
      <c r="AA19" s="122">
        <v>15.3</v>
      </c>
    </row>
    <row r="20" spans="1:27" x14ac:dyDescent="0.25">
      <c r="A20" s="127">
        <v>18</v>
      </c>
      <c r="U20" s="120">
        <v>2300</v>
      </c>
      <c r="V20" s="121">
        <v>17</v>
      </c>
      <c r="W20" s="122">
        <v>18.100000000000001</v>
      </c>
      <c r="X20" s="121">
        <v>18</v>
      </c>
      <c r="Y20" s="122">
        <v>17.399999999999999</v>
      </c>
      <c r="Z20" s="121">
        <v>21</v>
      </c>
      <c r="AA20" s="122">
        <v>15.3</v>
      </c>
    </row>
    <row r="21" spans="1:27" x14ac:dyDescent="0.25">
      <c r="A21" s="127">
        <v>19</v>
      </c>
      <c r="U21" s="120">
        <v>2340</v>
      </c>
      <c r="V21" s="121">
        <v>16</v>
      </c>
      <c r="W21" s="122">
        <v>18.8</v>
      </c>
      <c r="X21" s="121">
        <v>17</v>
      </c>
      <c r="Y21" s="122">
        <v>18.100000000000001</v>
      </c>
      <c r="Z21" s="121">
        <v>20</v>
      </c>
      <c r="AA21" s="122">
        <v>16</v>
      </c>
    </row>
    <row r="22" spans="1:27" x14ac:dyDescent="0.25">
      <c r="A22" s="127">
        <v>20</v>
      </c>
      <c r="U22" s="120">
        <v>2440</v>
      </c>
      <c r="V22" s="121">
        <v>16</v>
      </c>
      <c r="W22" s="122">
        <v>18.8</v>
      </c>
      <c r="X22" s="121">
        <v>17</v>
      </c>
      <c r="Y22" s="122">
        <v>18.100000000000001</v>
      </c>
      <c r="Z22" s="121">
        <v>19</v>
      </c>
      <c r="AA22" s="122">
        <v>16.7</v>
      </c>
    </row>
    <row r="23" spans="1:27" x14ac:dyDescent="0.25">
      <c r="A23" s="127">
        <v>21</v>
      </c>
      <c r="U23" s="120">
        <v>2490</v>
      </c>
      <c r="V23" s="121">
        <v>16</v>
      </c>
      <c r="W23" s="122">
        <v>18.8</v>
      </c>
      <c r="X23" s="121">
        <v>16</v>
      </c>
      <c r="Y23" s="122">
        <v>18.8</v>
      </c>
      <c r="Z23" s="121">
        <v>18</v>
      </c>
      <c r="AA23" s="122">
        <v>17.399999999999999</v>
      </c>
    </row>
    <row r="24" spans="1:27" x14ac:dyDescent="0.25">
      <c r="A24" s="127">
        <v>22</v>
      </c>
      <c r="U24" s="120">
        <v>2600</v>
      </c>
      <c r="V24" s="121">
        <v>15</v>
      </c>
      <c r="W24" s="122">
        <v>19.5</v>
      </c>
      <c r="X24" s="121">
        <v>16</v>
      </c>
      <c r="Y24" s="122">
        <v>18.8</v>
      </c>
      <c r="Z24" s="121">
        <v>17</v>
      </c>
      <c r="AA24" s="122">
        <v>18.100000000000001</v>
      </c>
    </row>
    <row r="25" spans="1:27" x14ac:dyDescent="0.25">
      <c r="A25" s="127">
        <v>23</v>
      </c>
      <c r="U25" s="120">
        <v>2660</v>
      </c>
      <c r="V25" s="121">
        <v>15</v>
      </c>
      <c r="W25" s="122">
        <v>19.5</v>
      </c>
      <c r="X25" s="121">
        <v>15</v>
      </c>
      <c r="Y25" s="122">
        <v>19.5</v>
      </c>
      <c r="Z25" s="121">
        <v>16</v>
      </c>
      <c r="AA25" s="122">
        <v>18.8</v>
      </c>
    </row>
    <row r="26" spans="1:27" x14ac:dyDescent="0.25">
      <c r="A26" s="127">
        <v>24</v>
      </c>
      <c r="U26" s="120">
        <v>2790</v>
      </c>
      <c r="V26" s="121">
        <v>14</v>
      </c>
      <c r="W26" s="122">
        <v>20.2</v>
      </c>
      <c r="X26" s="121">
        <v>14</v>
      </c>
      <c r="Y26" s="122">
        <v>20.2</v>
      </c>
      <c r="Z26" s="121">
        <v>15</v>
      </c>
      <c r="AA26" s="122">
        <v>19.5</v>
      </c>
    </row>
    <row r="27" spans="1:27" x14ac:dyDescent="0.25">
      <c r="A27" s="127">
        <v>25</v>
      </c>
      <c r="U27" s="120">
        <v>2860</v>
      </c>
      <c r="V27" s="121">
        <v>13</v>
      </c>
      <c r="W27" s="122">
        <v>20.9</v>
      </c>
      <c r="X27" s="121">
        <v>13</v>
      </c>
      <c r="Y27" s="122">
        <v>20.9</v>
      </c>
      <c r="Z27" s="121">
        <v>14</v>
      </c>
      <c r="AA27" s="122">
        <v>20.2</v>
      </c>
    </row>
    <row r="28" spans="1:27" x14ac:dyDescent="0.25">
      <c r="A28" s="127">
        <v>26</v>
      </c>
      <c r="U28" s="120">
        <v>2930</v>
      </c>
      <c r="V28" s="121">
        <v>12</v>
      </c>
      <c r="W28" s="122">
        <v>21.6</v>
      </c>
      <c r="X28" s="121">
        <v>12</v>
      </c>
      <c r="Y28" s="122">
        <v>21.6</v>
      </c>
      <c r="Z28" s="121">
        <v>12</v>
      </c>
      <c r="AA28" s="122">
        <v>21.6</v>
      </c>
    </row>
    <row r="29" spans="1:27" x14ac:dyDescent="0.25">
      <c r="A29" s="127">
        <v>27</v>
      </c>
      <c r="U29" s="120">
        <v>3080</v>
      </c>
      <c r="V29" s="121">
        <v>10</v>
      </c>
      <c r="W29" s="122">
        <v>23</v>
      </c>
      <c r="X29" s="121">
        <v>10</v>
      </c>
      <c r="Y29" s="122">
        <v>23</v>
      </c>
      <c r="Z29" s="121">
        <v>10</v>
      </c>
      <c r="AA29" s="122">
        <v>23</v>
      </c>
    </row>
    <row r="30" spans="1:27" x14ac:dyDescent="0.25">
      <c r="A30" s="127">
        <v>28</v>
      </c>
      <c r="U30" s="120">
        <v>3260</v>
      </c>
      <c r="V30" s="121">
        <v>7</v>
      </c>
      <c r="W30" s="122">
        <v>25.1</v>
      </c>
      <c r="X30" s="121">
        <v>8</v>
      </c>
      <c r="Y30" s="122">
        <v>24.4</v>
      </c>
      <c r="Z30" s="121">
        <v>8</v>
      </c>
      <c r="AA30" s="122">
        <v>24.4</v>
      </c>
    </row>
    <row r="31" spans="1:27" x14ac:dyDescent="0.25">
      <c r="A31" s="127">
        <v>29</v>
      </c>
      <c r="U31" s="120">
        <v>3450</v>
      </c>
      <c r="V31" s="121">
        <v>4</v>
      </c>
      <c r="W31" s="122">
        <v>27.2</v>
      </c>
      <c r="X31" s="121">
        <v>5</v>
      </c>
      <c r="Y31" s="122">
        <v>26.5</v>
      </c>
      <c r="Z31" s="121">
        <v>6</v>
      </c>
      <c r="AA31" s="122">
        <v>25.8</v>
      </c>
    </row>
    <row r="32" spans="1:27" x14ac:dyDescent="0.25">
      <c r="A32" s="127">
        <v>30</v>
      </c>
      <c r="U32" s="120">
        <v>3660</v>
      </c>
      <c r="V32" s="121">
        <v>1</v>
      </c>
      <c r="W32" s="122">
        <v>29.3</v>
      </c>
      <c r="X32" s="121">
        <v>2</v>
      </c>
      <c r="Y32" s="122">
        <v>28.6</v>
      </c>
      <c r="Z32" s="121">
        <v>3</v>
      </c>
      <c r="AA32" s="122">
        <v>27.9</v>
      </c>
    </row>
    <row r="33" spans="1:27" x14ac:dyDescent="0.25">
      <c r="A33" s="127">
        <v>31</v>
      </c>
      <c r="U33" s="120">
        <v>3910</v>
      </c>
      <c r="V33" s="121">
        <v>0</v>
      </c>
      <c r="W33" s="122">
        <v>30</v>
      </c>
      <c r="X33" s="121">
        <v>0</v>
      </c>
      <c r="Y33" s="122">
        <v>30</v>
      </c>
      <c r="Z33" s="121">
        <v>0</v>
      </c>
      <c r="AA33" s="122">
        <v>30</v>
      </c>
    </row>
    <row r="34" spans="1:27" ht="15.75" thickBot="1" x14ac:dyDescent="0.3">
      <c r="A34" s="128">
        <v>32</v>
      </c>
      <c r="U34" s="129">
        <v>9770</v>
      </c>
      <c r="V34" s="130">
        <v>0</v>
      </c>
      <c r="W34" s="131">
        <v>30</v>
      </c>
      <c r="X34" s="130">
        <v>0</v>
      </c>
      <c r="Y34" s="131">
        <v>30</v>
      </c>
      <c r="Z34" s="130">
        <v>0</v>
      </c>
      <c r="AA34" s="131">
        <v>30</v>
      </c>
    </row>
    <row r="35" spans="1:27" ht="15.75" thickTop="1" x14ac:dyDescent="0.25"/>
  </sheetData>
  <mergeCells count="5">
    <mergeCell ref="A1:A2"/>
    <mergeCell ref="U1:U2"/>
    <mergeCell ref="V1:W1"/>
    <mergeCell ref="X1:Y1"/>
    <mergeCell ref="Z1:AA1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30"/>
  <sheetViews>
    <sheetView zoomScale="110" zoomScaleNormal="110" workbookViewId="0">
      <selection activeCell="T25" sqref="T25:AB26"/>
    </sheetView>
  </sheetViews>
  <sheetFormatPr defaultRowHeight="15" x14ac:dyDescent="0.25"/>
  <cols>
    <col min="1" max="1" width="6.140625" style="163" customWidth="1"/>
    <col min="2" max="2" width="15.7109375" style="163" customWidth="1"/>
    <col min="3" max="258" width="6.7109375" style="163" customWidth="1"/>
    <col min="259" max="16384" width="9.140625" style="163"/>
  </cols>
  <sheetData>
    <row r="1" spans="1:258" x14ac:dyDescent="0.25">
      <c r="A1" s="579" t="s">
        <v>972</v>
      </c>
      <c r="B1" s="579"/>
      <c r="C1" s="177">
        <v>0</v>
      </c>
      <c r="D1" s="177">
        <v>1</v>
      </c>
      <c r="E1" s="177">
        <v>2</v>
      </c>
      <c r="F1" s="177">
        <v>3</v>
      </c>
      <c r="G1" s="177">
        <v>4</v>
      </c>
      <c r="H1" s="177">
        <v>5</v>
      </c>
      <c r="I1" s="177">
        <v>6</v>
      </c>
      <c r="J1" s="177">
        <v>7</v>
      </c>
      <c r="K1" s="177">
        <v>8</v>
      </c>
      <c r="L1" s="177">
        <v>9</v>
      </c>
      <c r="M1" s="177">
        <v>10</v>
      </c>
      <c r="N1" s="177">
        <v>11</v>
      </c>
      <c r="O1" s="177">
        <v>12</v>
      </c>
      <c r="P1" s="177">
        <v>13</v>
      </c>
      <c r="Q1" s="177">
        <v>14</v>
      </c>
      <c r="R1" s="177">
        <v>15</v>
      </c>
      <c r="S1" s="177">
        <v>16</v>
      </c>
      <c r="T1" s="177">
        <v>17</v>
      </c>
      <c r="U1" s="177">
        <v>18</v>
      </c>
      <c r="V1" s="177">
        <v>19</v>
      </c>
      <c r="W1" s="177">
        <v>20</v>
      </c>
      <c r="X1" s="177">
        <v>21</v>
      </c>
      <c r="Y1" s="177">
        <v>22</v>
      </c>
      <c r="Z1" s="177">
        <v>23</v>
      </c>
      <c r="AA1" s="177">
        <v>24</v>
      </c>
      <c r="AB1" s="177">
        <v>25</v>
      </c>
      <c r="AC1" s="177">
        <v>26</v>
      </c>
      <c r="AD1" s="177">
        <v>27</v>
      </c>
      <c r="AE1" s="177">
        <v>28</v>
      </c>
      <c r="AF1" s="177">
        <v>29</v>
      </c>
      <c r="AG1" s="177">
        <v>30</v>
      </c>
      <c r="AH1" s="177">
        <v>31</v>
      </c>
      <c r="AI1" s="177">
        <v>32</v>
      </c>
      <c r="AJ1" s="177">
        <v>33</v>
      </c>
      <c r="AK1" s="177">
        <v>34</v>
      </c>
      <c r="AL1" s="177">
        <v>35</v>
      </c>
      <c r="AM1" s="177">
        <v>36</v>
      </c>
      <c r="AN1" s="177">
        <v>37</v>
      </c>
      <c r="AO1" s="177">
        <v>38</v>
      </c>
      <c r="AP1" s="177">
        <v>39</v>
      </c>
      <c r="AQ1" s="177">
        <v>40</v>
      </c>
      <c r="AR1" s="177">
        <v>41</v>
      </c>
      <c r="AS1" s="177">
        <v>42</v>
      </c>
      <c r="AT1" s="177">
        <v>43</v>
      </c>
      <c r="AU1" s="177">
        <v>44</v>
      </c>
      <c r="AV1" s="177">
        <v>45</v>
      </c>
      <c r="AW1" s="177">
        <v>46</v>
      </c>
      <c r="AX1" s="177">
        <v>47</v>
      </c>
      <c r="AY1" s="177">
        <v>48</v>
      </c>
      <c r="AZ1" s="177">
        <v>49</v>
      </c>
      <c r="BA1" s="177">
        <v>50</v>
      </c>
      <c r="BB1" s="177">
        <v>51</v>
      </c>
      <c r="BC1" s="177">
        <v>52</v>
      </c>
      <c r="BD1" s="177">
        <v>53</v>
      </c>
      <c r="BE1" s="177">
        <v>54</v>
      </c>
      <c r="BF1" s="177">
        <v>55</v>
      </c>
      <c r="BG1" s="177">
        <v>56</v>
      </c>
      <c r="BH1" s="177">
        <v>57</v>
      </c>
      <c r="BI1" s="177">
        <v>58</v>
      </c>
      <c r="BJ1" s="177">
        <v>59</v>
      </c>
      <c r="BK1" s="177">
        <v>60</v>
      </c>
      <c r="BL1" s="177">
        <v>61</v>
      </c>
      <c r="BM1" s="177">
        <v>62</v>
      </c>
      <c r="BN1" s="177">
        <v>63</v>
      </c>
      <c r="BO1" s="177">
        <v>64</v>
      </c>
      <c r="BP1" s="177">
        <v>65</v>
      </c>
      <c r="BQ1" s="177">
        <v>66</v>
      </c>
      <c r="BR1" s="177">
        <v>67</v>
      </c>
      <c r="BS1" s="177">
        <v>68</v>
      </c>
      <c r="BT1" s="177">
        <v>69</v>
      </c>
      <c r="BU1" s="177">
        <v>70</v>
      </c>
      <c r="BV1" s="177">
        <v>71</v>
      </c>
      <c r="BW1" s="177">
        <v>72</v>
      </c>
      <c r="BX1" s="177">
        <v>73</v>
      </c>
      <c r="BY1" s="177">
        <v>74</v>
      </c>
      <c r="BZ1" s="177">
        <v>75</v>
      </c>
      <c r="CA1" s="177">
        <v>76</v>
      </c>
      <c r="CB1" s="177">
        <v>77</v>
      </c>
      <c r="CC1" s="177">
        <v>78</v>
      </c>
      <c r="CD1" s="177">
        <v>79</v>
      </c>
      <c r="CE1" s="177">
        <v>80</v>
      </c>
      <c r="CF1" s="177">
        <v>81</v>
      </c>
      <c r="CG1" s="177">
        <v>82</v>
      </c>
      <c r="CH1" s="177">
        <v>83</v>
      </c>
      <c r="CI1" s="177">
        <v>84</v>
      </c>
      <c r="CJ1" s="177">
        <v>85</v>
      </c>
      <c r="CK1" s="177">
        <v>86</v>
      </c>
      <c r="CL1" s="177">
        <v>87</v>
      </c>
      <c r="CM1" s="177">
        <v>88</v>
      </c>
      <c r="CN1" s="177">
        <v>89</v>
      </c>
      <c r="CO1" s="177">
        <v>90</v>
      </c>
      <c r="CP1" s="177">
        <v>91</v>
      </c>
      <c r="CQ1" s="177">
        <v>92</v>
      </c>
      <c r="CR1" s="177">
        <v>93</v>
      </c>
      <c r="CS1" s="177">
        <v>94</v>
      </c>
      <c r="CT1" s="177">
        <v>95</v>
      </c>
      <c r="CU1" s="177">
        <v>96</v>
      </c>
      <c r="CV1" s="177">
        <v>97</v>
      </c>
      <c r="CW1" s="177">
        <v>98</v>
      </c>
      <c r="CX1" s="177">
        <v>99</v>
      </c>
      <c r="CY1" s="177">
        <v>100</v>
      </c>
      <c r="CZ1" s="177">
        <v>101</v>
      </c>
      <c r="DA1" s="177">
        <v>102</v>
      </c>
      <c r="DB1" s="177">
        <v>103</v>
      </c>
      <c r="DC1" s="177">
        <v>104</v>
      </c>
      <c r="DD1" s="177">
        <v>105</v>
      </c>
      <c r="DE1" s="177">
        <v>106</v>
      </c>
      <c r="DF1" s="177">
        <v>107</v>
      </c>
      <c r="DG1" s="177">
        <v>108</v>
      </c>
      <c r="DH1" s="177">
        <v>109</v>
      </c>
      <c r="DI1" s="177">
        <v>110</v>
      </c>
      <c r="DJ1" s="177">
        <v>111</v>
      </c>
      <c r="DK1" s="177">
        <v>112</v>
      </c>
      <c r="DL1" s="177">
        <v>113</v>
      </c>
      <c r="DM1" s="177">
        <v>114</v>
      </c>
      <c r="DN1" s="177">
        <v>115</v>
      </c>
      <c r="DO1" s="177">
        <v>116</v>
      </c>
      <c r="DP1" s="177">
        <v>117</v>
      </c>
      <c r="DQ1" s="177">
        <v>118</v>
      </c>
      <c r="DR1" s="177">
        <v>119</v>
      </c>
      <c r="DS1" s="177">
        <v>120</v>
      </c>
      <c r="DT1" s="177">
        <v>121</v>
      </c>
      <c r="DU1" s="177">
        <v>122</v>
      </c>
      <c r="DV1" s="177">
        <v>123</v>
      </c>
      <c r="DW1" s="177">
        <v>124</v>
      </c>
      <c r="DX1" s="177">
        <v>125</v>
      </c>
      <c r="DY1" s="177">
        <v>126</v>
      </c>
      <c r="DZ1" s="177">
        <v>127</v>
      </c>
      <c r="EA1" s="177">
        <v>128</v>
      </c>
      <c r="EB1" s="177">
        <v>129</v>
      </c>
      <c r="EC1" s="177">
        <v>130</v>
      </c>
      <c r="ED1" s="177">
        <v>131</v>
      </c>
      <c r="EE1" s="177">
        <v>132</v>
      </c>
      <c r="EF1" s="177">
        <v>133</v>
      </c>
      <c r="EG1" s="177">
        <v>134</v>
      </c>
      <c r="EH1" s="177">
        <v>135</v>
      </c>
      <c r="EI1" s="177">
        <v>136</v>
      </c>
      <c r="EJ1" s="177">
        <v>137</v>
      </c>
      <c r="EK1" s="177">
        <v>138</v>
      </c>
      <c r="EL1" s="177">
        <v>139</v>
      </c>
      <c r="EM1" s="177">
        <v>140</v>
      </c>
      <c r="EN1" s="177">
        <v>141</v>
      </c>
      <c r="EO1" s="177">
        <v>142</v>
      </c>
      <c r="EP1" s="177">
        <v>143</v>
      </c>
      <c r="EQ1" s="177">
        <v>144</v>
      </c>
      <c r="ER1" s="177">
        <v>145</v>
      </c>
      <c r="ES1" s="177">
        <v>146</v>
      </c>
      <c r="ET1" s="177">
        <v>147</v>
      </c>
      <c r="EU1" s="177">
        <v>148</v>
      </c>
      <c r="EV1" s="177">
        <v>149</v>
      </c>
      <c r="EW1" s="177">
        <v>150</v>
      </c>
      <c r="EX1" s="177">
        <v>151</v>
      </c>
      <c r="EY1" s="177">
        <v>152</v>
      </c>
      <c r="EZ1" s="177">
        <v>153</v>
      </c>
      <c r="FA1" s="177">
        <v>154</v>
      </c>
      <c r="FB1" s="177">
        <v>155</v>
      </c>
      <c r="FC1" s="177">
        <v>156</v>
      </c>
      <c r="FD1" s="177">
        <v>157</v>
      </c>
      <c r="FE1" s="196">
        <v>158</v>
      </c>
      <c r="FF1" s="196">
        <v>159</v>
      </c>
      <c r="FG1" s="196">
        <v>160</v>
      </c>
      <c r="FH1" s="196">
        <v>161</v>
      </c>
      <c r="FI1" s="196">
        <v>162</v>
      </c>
      <c r="FJ1" s="196">
        <v>163</v>
      </c>
      <c r="FK1" s="196">
        <v>164</v>
      </c>
      <c r="FL1" s="196">
        <v>165</v>
      </c>
      <c r="FM1" s="196">
        <v>166</v>
      </c>
      <c r="FN1" s="196">
        <v>167</v>
      </c>
      <c r="FO1" s="196">
        <v>168</v>
      </c>
      <c r="FP1" s="196">
        <v>169</v>
      </c>
      <c r="FQ1" s="196">
        <v>170</v>
      </c>
      <c r="FR1" s="196">
        <v>171</v>
      </c>
      <c r="FS1" s="196">
        <v>172</v>
      </c>
      <c r="FT1" s="196">
        <v>173</v>
      </c>
      <c r="FU1" s="196">
        <v>174</v>
      </c>
      <c r="FV1" s="196">
        <v>175</v>
      </c>
      <c r="FW1" s="196">
        <v>176</v>
      </c>
      <c r="FX1" s="196">
        <v>177</v>
      </c>
      <c r="FY1" s="177">
        <v>178</v>
      </c>
      <c r="FZ1" s="177">
        <v>179</v>
      </c>
      <c r="GA1" s="177">
        <v>180</v>
      </c>
      <c r="GB1" s="177">
        <v>181</v>
      </c>
      <c r="GC1" s="177">
        <v>182</v>
      </c>
      <c r="GD1" s="177">
        <v>183</v>
      </c>
      <c r="GE1" s="177">
        <v>184</v>
      </c>
      <c r="GF1" s="177">
        <v>185</v>
      </c>
      <c r="GG1" s="177">
        <v>186</v>
      </c>
      <c r="GH1" s="177">
        <v>187</v>
      </c>
      <c r="GI1" s="177">
        <v>188</v>
      </c>
      <c r="GJ1" s="177">
        <v>189</v>
      </c>
      <c r="GK1" s="177">
        <v>190</v>
      </c>
      <c r="GL1" s="177">
        <v>191</v>
      </c>
      <c r="GM1" s="177">
        <v>192</v>
      </c>
      <c r="GN1" s="177">
        <v>193</v>
      </c>
      <c r="GO1" s="177">
        <v>194</v>
      </c>
      <c r="GP1" s="177">
        <v>195</v>
      </c>
      <c r="GQ1" s="177">
        <v>196</v>
      </c>
      <c r="GR1" s="177">
        <v>197</v>
      </c>
      <c r="GS1" s="177">
        <v>198</v>
      </c>
      <c r="GT1" s="177">
        <v>199</v>
      </c>
      <c r="GU1" s="177">
        <v>200</v>
      </c>
      <c r="GV1" s="177">
        <v>201</v>
      </c>
      <c r="GW1" s="177">
        <v>202</v>
      </c>
      <c r="GX1" s="177">
        <v>203</v>
      </c>
      <c r="GY1" s="177">
        <v>204</v>
      </c>
      <c r="GZ1" s="177">
        <v>205</v>
      </c>
      <c r="HA1" s="177">
        <v>206</v>
      </c>
      <c r="HB1" s="177">
        <v>207</v>
      </c>
      <c r="HC1" s="177">
        <v>208</v>
      </c>
      <c r="HD1" s="177">
        <v>209</v>
      </c>
      <c r="HE1" s="177">
        <v>210</v>
      </c>
      <c r="HF1" s="177">
        <v>211</v>
      </c>
      <c r="HG1" s="177">
        <v>212</v>
      </c>
      <c r="HH1" s="177">
        <v>213</v>
      </c>
      <c r="HI1" s="177">
        <v>214</v>
      </c>
      <c r="HJ1" s="177">
        <v>215</v>
      </c>
      <c r="HK1" s="177">
        <v>216</v>
      </c>
      <c r="HL1" s="177">
        <v>217</v>
      </c>
      <c r="HM1" s="177">
        <v>218</v>
      </c>
      <c r="HN1" s="177">
        <v>219</v>
      </c>
      <c r="HO1" s="177">
        <v>220</v>
      </c>
      <c r="HP1" s="177">
        <v>221</v>
      </c>
      <c r="HQ1" s="177">
        <v>222</v>
      </c>
      <c r="HR1" s="177">
        <v>223</v>
      </c>
      <c r="HS1" s="177">
        <v>224</v>
      </c>
      <c r="HT1" s="177">
        <v>225</v>
      </c>
      <c r="HU1" s="177">
        <v>226</v>
      </c>
      <c r="HV1" s="177">
        <v>227</v>
      </c>
      <c r="HW1" s="177">
        <v>228</v>
      </c>
      <c r="HX1" s="177">
        <v>229</v>
      </c>
      <c r="HY1" s="177">
        <v>230</v>
      </c>
      <c r="HZ1" s="177">
        <v>231</v>
      </c>
      <c r="IA1" s="177">
        <v>232</v>
      </c>
      <c r="IB1" s="177">
        <v>233</v>
      </c>
      <c r="IC1" s="177">
        <v>234</v>
      </c>
      <c r="ID1" s="177">
        <v>235</v>
      </c>
      <c r="IE1" s="177">
        <v>236</v>
      </c>
      <c r="IF1" s="177">
        <v>237</v>
      </c>
      <c r="IG1" s="177">
        <v>238</v>
      </c>
      <c r="IH1" s="177">
        <v>239</v>
      </c>
      <c r="II1" s="177">
        <v>240</v>
      </c>
      <c r="IJ1" s="177">
        <v>241</v>
      </c>
      <c r="IK1" s="177">
        <v>242</v>
      </c>
      <c r="IL1" s="177">
        <v>243</v>
      </c>
      <c r="IM1" s="177">
        <v>244</v>
      </c>
      <c r="IN1" s="178">
        <v>245</v>
      </c>
      <c r="IO1" s="177">
        <v>246</v>
      </c>
      <c r="IP1" s="177">
        <v>247</v>
      </c>
      <c r="IQ1" s="177">
        <v>248</v>
      </c>
      <c r="IR1" s="177">
        <v>249</v>
      </c>
      <c r="IS1" s="177">
        <v>250</v>
      </c>
      <c r="IT1" s="177">
        <v>251</v>
      </c>
      <c r="IU1" s="177">
        <v>252</v>
      </c>
      <c r="IV1" s="177">
        <v>253</v>
      </c>
      <c r="IW1" s="177">
        <v>254</v>
      </c>
      <c r="IX1" s="177">
        <v>255</v>
      </c>
    </row>
    <row r="2" spans="1:258" ht="15.75" thickBot="1" x14ac:dyDescent="0.3">
      <c r="A2" s="580" t="s">
        <v>971</v>
      </c>
      <c r="B2" s="580"/>
      <c r="C2" s="175">
        <f>117187/(255-C1)</f>
        <v>459.55686274509804</v>
      </c>
      <c r="D2" s="175">
        <f t="shared" ref="D2:BO2" si="0">117187/(255-D1)</f>
        <v>461.36614173228344</v>
      </c>
      <c r="E2" s="175">
        <f t="shared" si="0"/>
        <v>463.18972332015812</v>
      </c>
      <c r="F2" s="175">
        <f t="shared" si="0"/>
        <v>465.02777777777777</v>
      </c>
      <c r="G2" s="175">
        <f t="shared" si="0"/>
        <v>466.88047808764941</v>
      </c>
      <c r="H2" s="175">
        <f t="shared" si="0"/>
        <v>468.74799999999999</v>
      </c>
      <c r="I2" s="175">
        <f t="shared" si="0"/>
        <v>470.63052208835342</v>
      </c>
      <c r="J2" s="175">
        <f t="shared" si="0"/>
        <v>472.52822580645159</v>
      </c>
      <c r="K2" s="175">
        <f t="shared" si="0"/>
        <v>474.44129554655871</v>
      </c>
      <c r="L2" s="175">
        <f t="shared" si="0"/>
        <v>476.369918699187</v>
      </c>
      <c r="M2" s="175">
        <f t="shared" si="0"/>
        <v>478.31428571428569</v>
      </c>
      <c r="N2" s="175">
        <f t="shared" si="0"/>
        <v>480.27459016393442</v>
      </c>
      <c r="O2" s="175">
        <f t="shared" si="0"/>
        <v>482.25102880658437</v>
      </c>
      <c r="P2" s="175">
        <f t="shared" si="0"/>
        <v>484.24380165289256</v>
      </c>
      <c r="Q2" s="175">
        <f t="shared" si="0"/>
        <v>486.25311203319501</v>
      </c>
      <c r="R2" s="175">
        <f t="shared" si="0"/>
        <v>488.27916666666664</v>
      </c>
      <c r="S2" s="175">
        <f t="shared" si="0"/>
        <v>490.32217573221754</v>
      </c>
      <c r="T2" s="175">
        <f t="shared" si="0"/>
        <v>492.38235294117646</v>
      </c>
      <c r="U2" s="175">
        <f t="shared" si="0"/>
        <v>494.45991561181432</v>
      </c>
      <c r="V2" s="175">
        <f t="shared" si="0"/>
        <v>496.55508474576271</v>
      </c>
      <c r="W2" s="175">
        <f t="shared" si="0"/>
        <v>498.66808510638299</v>
      </c>
      <c r="X2" s="175">
        <f t="shared" si="0"/>
        <v>500.79914529914532</v>
      </c>
      <c r="Y2" s="175">
        <f t="shared" si="0"/>
        <v>502.94849785407723</v>
      </c>
      <c r="Z2" s="175">
        <f t="shared" si="0"/>
        <v>505.11637931034483</v>
      </c>
      <c r="AA2" s="175">
        <f t="shared" si="0"/>
        <v>507.30303030303031</v>
      </c>
      <c r="AB2" s="175">
        <f t="shared" si="0"/>
        <v>509.50869565217391</v>
      </c>
      <c r="AC2" s="175">
        <f t="shared" si="0"/>
        <v>511.73362445414847</v>
      </c>
      <c r="AD2" s="175">
        <f t="shared" si="0"/>
        <v>513.97807017543857</v>
      </c>
      <c r="AE2" s="175">
        <f t="shared" si="0"/>
        <v>516.24229074889865</v>
      </c>
      <c r="AF2" s="175">
        <f t="shared" si="0"/>
        <v>518.52654867256638</v>
      </c>
      <c r="AG2" s="175">
        <f t="shared" si="0"/>
        <v>520.83111111111111</v>
      </c>
      <c r="AH2" s="175">
        <f t="shared" si="0"/>
        <v>523.15625</v>
      </c>
      <c r="AI2" s="175">
        <f t="shared" si="0"/>
        <v>525.50224215246635</v>
      </c>
      <c r="AJ2" s="175">
        <f t="shared" si="0"/>
        <v>527.86936936936934</v>
      </c>
      <c r="AK2" s="175">
        <f t="shared" si="0"/>
        <v>530.25791855203624</v>
      </c>
      <c r="AL2" s="175">
        <f t="shared" si="0"/>
        <v>532.66818181818178</v>
      </c>
      <c r="AM2" s="175">
        <f t="shared" si="0"/>
        <v>535.10045662100458</v>
      </c>
      <c r="AN2" s="175">
        <f t="shared" si="0"/>
        <v>537.55504587155963</v>
      </c>
      <c r="AO2" s="175">
        <f t="shared" si="0"/>
        <v>540.0322580645161</v>
      </c>
      <c r="AP2" s="175">
        <f t="shared" si="0"/>
        <v>542.53240740740739</v>
      </c>
      <c r="AQ2" s="175">
        <f t="shared" si="0"/>
        <v>545.05581395348838</v>
      </c>
      <c r="AR2" s="175">
        <f t="shared" si="0"/>
        <v>547.60280373831779</v>
      </c>
      <c r="AS2" s="175">
        <f t="shared" si="0"/>
        <v>550.17370892018778</v>
      </c>
      <c r="AT2" s="175">
        <f t="shared" si="0"/>
        <v>552.76886792452831</v>
      </c>
      <c r="AU2" s="175">
        <f t="shared" si="0"/>
        <v>555.38862559241704</v>
      </c>
      <c r="AV2" s="175">
        <f t="shared" si="0"/>
        <v>558.0333333333333</v>
      </c>
      <c r="AW2" s="175">
        <f t="shared" si="0"/>
        <v>560.7033492822967</v>
      </c>
      <c r="AX2" s="175">
        <f t="shared" si="0"/>
        <v>563.39903846153845</v>
      </c>
      <c r="AY2" s="175">
        <f t="shared" si="0"/>
        <v>566.12077294685992</v>
      </c>
      <c r="AZ2" s="175">
        <f t="shared" si="0"/>
        <v>568.86893203883494</v>
      </c>
      <c r="BA2" s="175">
        <f t="shared" si="0"/>
        <v>571.64390243902437</v>
      </c>
      <c r="BB2" s="175">
        <f t="shared" si="0"/>
        <v>574.4460784313726</v>
      </c>
      <c r="BC2" s="175">
        <f t="shared" si="0"/>
        <v>577.27586206896547</v>
      </c>
      <c r="BD2" s="175">
        <f t="shared" si="0"/>
        <v>580.13366336633658</v>
      </c>
      <c r="BE2" s="175">
        <f t="shared" si="0"/>
        <v>583.01990049751248</v>
      </c>
      <c r="BF2" s="175">
        <f t="shared" si="0"/>
        <v>585.93499999999995</v>
      </c>
      <c r="BG2" s="175">
        <f t="shared" si="0"/>
        <v>588.8793969849246</v>
      </c>
      <c r="BH2" s="175">
        <f t="shared" si="0"/>
        <v>591.85353535353534</v>
      </c>
      <c r="BI2" s="175">
        <f t="shared" si="0"/>
        <v>594.85786802030452</v>
      </c>
      <c r="BJ2" s="175">
        <f t="shared" si="0"/>
        <v>597.89285714285711</v>
      </c>
      <c r="BK2" s="175">
        <f t="shared" si="0"/>
        <v>600.95897435897439</v>
      </c>
      <c r="BL2" s="175">
        <f t="shared" si="0"/>
        <v>604.0567010309278</v>
      </c>
      <c r="BM2" s="175">
        <f t="shared" si="0"/>
        <v>607.18652849740931</v>
      </c>
      <c r="BN2" s="175">
        <f t="shared" si="0"/>
        <v>610.34895833333337</v>
      </c>
      <c r="BO2" s="175">
        <f t="shared" si="0"/>
        <v>613.54450261780107</v>
      </c>
      <c r="BP2" s="175">
        <f t="shared" ref="BP2:EA2" si="1">117187/(255-BP1)</f>
        <v>616.77368421052631</v>
      </c>
      <c r="BQ2" s="175">
        <f t="shared" si="1"/>
        <v>620.03703703703707</v>
      </c>
      <c r="BR2" s="175">
        <f t="shared" si="1"/>
        <v>623.33510638297878</v>
      </c>
      <c r="BS2" s="175">
        <f t="shared" si="1"/>
        <v>626.66844919786092</v>
      </c>
      <c r="BT2" s="175">
        <f t="shared" si="1"/>
        <v>630.03763440860212</v>
      </c>
      <c r="BU2" s="175">
        <f t="shared" si="1"/>
        <v>633.44324324324327</v>
      </c>
      <c r="BV2" s="175">
        <f t="shared" si="1"/>
        <v>636.88586956521738</v>
      </c>
      <c r="BW2" s="175">
        <f t="shared" si="1"/>
        <v>640.36612021857923</v>
      </c>
      <c r="BX2" s="175">
        <f t="shared" si="1"/>
        <v>643.88461538461536</v>
      </c>
      <c r="BY2" s="175">
        <f t="shared" si="1"/>
        <v>647.44198895027625</v>
      </c>
      <c r="BZ2" s="175">
        <f t="shared" si="1"/>
        <v>651.03888888888889</v>
      </c>
      <c r="CA2" s="175">
        <f t="shared" si="1"/>
        <v>654.67597765363132</v>
      </c>
      <c r="CB2" s="175">
        <f t="shared" si="1"/>
        <v>658.35393258426961</v>
      </c>
      <c r="CC2" s="175">
        <f t="shared" si="1"/>
        <v>662.07344632768365</v>
      </c>
      <c r="CD2" s="175">
        <f t="shared" si="1"/>
        <v>665.83522727272725</v>
      </c>
      <c r="CE2" s="175">
        <f t="shared" si="1"/>
        <v>669.64</v>
      </c>
      <c r="CF2" s="175">
        <f t="shared" si="1"/>
        <v>673.4885057471264</v>
      </c>
      <c r="CG2" s="175">
        <f t="shared" si="1"/>
        <v>677.38150289017346</v>
      </c>
      <c r="CH2" s="175">
        <f t="shared" si="1"/>
        <v>681.31976744186045</v>
      </c>
      <c r="CI2" s="175">
        <f t="shared" si="1"/>
        <v>685.30409356725147</v>
      </c>
      <c r="CJ2" s="175">
        <f t="shared" si="1"/>
        <v>689.33529411764709</v>
      </c>
      <c r="CK2" s="175">
        <f t="shared" si="1"/>
        <v>693.41420118343194</v>
      </c>
      <c r="CL2" s="175">
        <f t="shared" si="1"/>
        <v>697.54166666666663</v>
      </c>
      <c r="CM2" s="175">
        <f t="shared" si="1"/>
        <v>701.71856287425146</v>
      </c>
      <c r="CN2" s="175">
        <f t="shared" si="1"/>
        <v>705.9457831325301</v>
      </c>
      <c r="CO2" s="175">
        <f t="shared" si="1"/>
        <v>710.22424242424245</v>
      </c>
      <c r="CP2" s="175">
        <f t="shared" si="1"/>
        <v>714.55487804878044</v>
      </c>
      <c r="CQ2" s="175">
        <f t="shared" si="1"/>
        <v>718.93865030674851</v>
      </c>
      <c r="CR2" s="175">
        <f t="shared" si="1"/>
        <v>723.37654320987656</v>
      </c>
      <c r="CS2" s="175">
        <f t="shared" si="1"/>
        <v>727.86956521739125</v>
      </c>
      <c r="CT2" s="175">
        <f t="shared" si="1"/>
        <v>732.41875000000005</v>
      </c>
      <c r="CU2" s="175">
        <f t="shared" si="1"/>
        <v>737.02515723270437</v>
      </c>
      <c r="CV2" s="175">
        <f t="shared" si="1"/>
        <v>741.68987341772151</v>
      </c>
      <c r="CW2" s="175">
        <f t="shared" si="1"/>
        <v>746.41401273885356</v>
      </c>
      <c r="CX2" s="175">
        <f t="shared" si="1"/>
        <v>751.1987179487179</v>
      </c>
      <c r="CY2" s="175">
        <f t="shared" si="1"/>
        <v>756.04516129032254</v>
      </c>
      <c r="CZ2" s="175">
        <f t="shared" si="1"/>
        <v>760.9545454545455</v>
      </c>
      <c r="DA2" s="175">
        <f t="shared" si="1"/>
        <v>765.92810457516339</v>
      </c>
      <c r="DB2" s="175">
        <f t="shared" si="1"/>
        <v>770.96710526315792</v>
      </c>
      <c r="DC2" s="175">
        <f t="shared" si="1"/>
        <v>776.07284768211923</v>
      </c>
      <c r="DD2" s="175">
        <f t="shared" si="1"/>
        <v>781.24666666666667</v>
      </c>
      <c r="DE2" s="175">
        <f t="shared" si="1"/>
        <v>786.489932885906</v>
      </c>
      <c r="DF2" s="175">
        <f t="shared" si="1"/>
        <v>791.80405405405406</v>
      </c>
      <c r="DG2" s="175">
        <f t="shared" si="1"/>
        <v>797.19047619047615</v>
      </c>
      <c r="DH2" s="175">
        <f t="shared" si="1"/>
        <v>802.65068493150682</v>
      </c>
      <c r="DI2" s="175">
        <f t="shared" si="1"/>
        <v>808.18620689655177</v>
      </c>
      <c r="DJ2" s="175">
        <f t="shared" si="1"/>
        <v>813.79861111111109</v>
      </c>
      <c r="DK2" s="175">
        <f t="shared" si="1"/>
        <v>819.48951048951051</v>
      </c>
      <c r="DL2" s="175">
        <f t="shared" si="1"/>
        <v>825.26056338028172</v>
      </c>
      <c r="DM2" s="175">
        <f t="shared" si="1"/>
        <v>831.11347517730496</v>
      </c>
      <c r="DN2" s="175">
        <f t="shared" si="1"/>
        <v>837.05</v>
      </c>
      <c r="DO2" s="175">
        <f t="shared" si="1"/>
        <v>843.07194244604318</v>
      </c>
      <c r="DP2" s="175">
        <f t="shared" si="1"/>
        <v>849.18115942028987</v>
      </c>
      <c r="DQ2" s="175">
        <f t="shared" si="1"/>
        <v>855.37956204379566</v>
      </c>
      <c r="DR2" s="175">
        <f t="shared" si="1"/>
        <v>861.66911764705878</v>
      </c>
      <c r="DS2" s="175">
        <f t="shared" si="1"/>
        <v>868.05185185185189</v>
      </c>
      <c r="DT2" s="175">
        <f t="shared" si="1"/>
        <v>874.52985074626861</v>
      </c>
      <c r="DU2" s="175">
        <f t="shared" si="1"/>
        <v>881.10526315789468</v>
      </c>
      <c r="DV2" s="175">
        <f t="shared" si="1"/>
        <v>887.780303030303</v>
      </c>
      <c r="DW2" s="175">
        <f t="shared" si="1"/>
        <v>894.55725190839689</v>
      </c>
      <c r="DX2" s="175">
        <f t="shared" si="1"/>
        <v>901.43846153846152</v>
      </c>
      <c r="DY2" s="175">
        <f t="shared" si="1"/>
        <v>908.4263565891473</v>
      </c>
      <c r="DZ2" s="175">
        <f t="shared" si="1"/>
        <v>915.5234375</v>
      </c>
      <c r="EA2" s="175">
        <f t="shared" si="1"/>
        <v>922.73228346456688</v>
      </c>
      <c r="EB2" s="175">
        <f t="shared" ref="EB2:GM2" si="2">117187/(255-EB1)</f>
        <v>930.05555555555554</v>
      </c>
      <c r="EC2" s="175">
        <f t="shared" si="2"/>
        <v>937.49599999999998</v>
      </c>
      <c r="ED2" s="175">
        <f t="shared" si="2"/>
        <v>945.05645161290317</v>
      </c>
      <c r="EE2" s="175">
        <f t="shared" si="2"/>
        <v>952.73983739837399</v>
      </c>
      <c r="EF2" s="175">
        <f t="shared" si="2"/>
        <v>960.54918032786884</v>
      </c>
      <c r="EG2" s="175">
        <f t="shared" si="2"/>
        <v>968.48760330578511</v>
      </c>
      <c r="EH2" s="175">
        <f t="shared" si="2"/>
        <v>976.55833333333328</v>
      </c>
      <c r="EI2" s="175">
        <f t="shared" si="2"/>
        <v>984.76470588235293</v>
      </c>
      <c r="EJ2" s="175">
        <f t="shared" si="2"/>
        <v>993.11016949152543</v>
      </c>
      <c r="EK2" s="175">
        <f t="shared" si="2"/>
        <v>1001.5982905982906</v>
      </c>
      <c r="EL2" s="175">
        <f t="shared" si="2"/>
        <v>1010.2327586206897</v>
      </c>
      <c r="EM2" s="175">
        <f t="shared" si="2"/>
        <v>1019.0173913043478</v>
      </c>
      <c r="EN2" s="175">
        <f t="shared" si="2"/>
        <v>1027.9561403508771</v>
      </c>
      <c r="EO2" s="175">
        <f t="shared" si="2"/>
        <v>1037.0530973451328</v>
      </c>
      <c r="EP2" s="175">
        <f t="shared" si="2"/>
        <v>1046.3125</v>
      </c>
      <c r="EQ2" s="175">
        <f t="shared" si="2"/>
        <v>1055.7387387387387</v>
      </c>
      <c r="ER2" s="175">
        <f t="shared" si="2"/>
        <v>1065.3363636363636</v>
      </c>
      <c r="ES2" s="175">
        <f t="shared" si="2"/>
        <v>1075.1100917431193</v>
      </c>
      <c r="ET2" s="175">
        <f t="shared" si="2"/>
        <v>1085.0648148148148</v>
      </c>
      <c r="EU2" s="175">
        <f t="shared" si="2"/>
        <v>1095.2056074766356</v>
      </c>
      <c r="EV2" s="175">
        <f t="shared" si="2"/>
        <v>1105.5377358490566</v>
      </c>
      <c r="EW2" s="175">
        <f t="shared" si="2"/>
        <v>1116.0666666666666</v>
      </c>
      <c r="EX2" s="175">
        <f t="shared" si="2"/>
        <v>1126.7980769230769</v>
      </c>
      <c r="EY2" s="175">
        <f t="shared" si="2"/>
        <v>1137.7378640776699</v>
      </c>
      <c r="EZ2" s="175">
        <f t="shared" si="2"/>
        <v>1148.8921568627452</v>
      </c>
      <c r="FA2" s="175">
        <f t="shared" si="2"/>
        <v>1160.2673267326732</v>
      </c>
      <c r="FB2" s="175">
        <f t="shared" si="2"/>
        <v>1171.8699999999999</v>
      </c>
      <c r="FC2" s="175">
        <f t="shared" si="2"/>
        <v>1183.7070707070707</v>
      </c>
      <c r="FD2" s="175">
        <f t="shared" si="2"/>
        <v>1195.7857142857142</v>
      </c>
      <c r="FE2" s="197">
        <f t="shared" si="2"/>
        <v>1208.1134020618556</v>
      </c>
      <c r="FF2" s="197">
        <f t="shared" si="2"/>
        <v>1220.6979166666667</v>
      </c>
      <c r="FG2" s="197">
        <f t="shared" si="2"/>
        <v>1233.5473684210526</v>
      </c>
      <c r="FH2" s="197">
        <f t="shared" si="2"/>
        <v>1246.6702127659576</v>
      </c>
      <c r="FI2" s="197">
        <f t="shared" si="2"/>
        <v>1260.0752688172042</v>
      </c>
      <c r="FJ2" s="197">
        <f t="shared" si="2"/>
        <v>1273.7717391304348</v>
      </c>
      <c r="FK2" s="197">
        <f t="shared" si="2"/>
        <v>1287.7692307692307</v>
      </c>
      <c r="FL2" s="197">
        <f t="shared" si="2"/>
        <v>1302.0777777777778</v>
      </c>
      <c r="FM2" s="197">
        <f t="shared" si="2"/>
        <v>1316.7078651685392</v>
      </c>
      <c r="FN2" s="197">
        <f t="shared" si="2"/>
        <v>1331.6704545454545</v>
      </c>
      <c r="FO2" s="197">
        <f t="shared" si="2"/>
        <v>1346.9770114942528</v>
      </c>
      <c r="FP2" s="197">
        <f t="shared" si="2"/>
        <v>1362.6395348837209</v>
      </c>
      <c r="FQ2" s="197">
        <f t="shared" si="2"/>
        <v>1378.6705882352942</v>
      </c>
      <c r="FR2" s="197">
        <f t="shared" si="2"/>
        <v>1395.0833333333333</v>
      </c>
      <c r="FS2" s="197">
        <f t="shared" si="2"/>
        <v>1411.8915662650602</v>
      </c>
      <c r="FT2" s="197">
        <f t="shared" si="2"/>
        <v>1429.1097560975609</v>
      </c>
      <c r="FU2" s="197">
        <f t="shared" si="2"/>
        <v>1446.7530864197531</v>
      </c>
      <c r="FV2" s="197">
        <f t="shared" si="2"/>
        <v>1464.8375000000001</v>
      </c>
      <c r="FW2" s="197">
        <f t="shared" si="2"/>
        <v>1483.379746835443</v>
      </c>
      <c r="FX2" s="197">
        <f t="shared" si="2"/>
        <v>1502.3974358974358</v>
      </c>
      <c r="FY2" s="175">
        <f t="shared" si="2"/>
        <v>1521.909090909091</v>
      </c>
      <c r="FZ2" s="175">
        <f t="shared" si="2"/>
        <v>1541.9342105263158</v>
      </c>
      <c r="GA2" s="175">
        <f t="shared" si="2"/>
        <v>1562.4933333333333</v>
      </c>
      <c r="GB2" s="175">
        <f t="shared" si="2"/>
        <v>1583.6081081081081</v>
      </c>
      <c r="GC2" s="175">
        <f t="shared" si="2"/>
        <v>1605.3013698630136</v>
      </c>
      <c r="GD2" s="175">
        <f t="shared" si="2"/>
        <v>1627.5972222222222</v>
      </c>
      <c r="GE2" s="175">
        <f t="shared" si="2"/>
        <v>1650.5211267605634</v>
      </c>
      <c r="GF2" s="175">
        <f t="shared" si="2"/>
        <v>1674.1</v>
      </c>
      <c r="GG2" s="175">
        <f t="shared" si="2"/>
        <v>1698.3623188405797</v>
      </c>
      <c r="GH2" s="175">
        <f t="shared" si="2"/>
        <v>1723.3382352941176</v>
      </c>
      <c r="GI2" s="175">
        <f t="shared" si="2"/>
        <v>1749.0597014925372</v>
      </c>
      <c r="GJ2" s="175">
        <f t="shared" si="2"/>
        <v>1775.560606060606</v>
      </c>
      <c r="GK2" s="175">
        <f t="shared" si="2"/>
        <v>1802.876923076923</v>
      </c>
      <c r="GL2" s="175">
        <f t="shared" si="2"/>
        <v>1831.046875</v>
      </c>
      <c r="GM2" s="175">
        <f t="shared" si="2"/>
        <v>1860.1111111111111</v>
      </c>
      <c r="GN2" s="175">
        <f t="shared" ref="GN2:IW2" si="3">117187/(255-GN1)</f>
        <v>1890.1129032258063</v>
      </c>
      <c r="GO2" s="175">
        <f t="shared" si="3"/>
        <v>1921.0983606557377</v>
      </c>
      <c r="GP2" s="175">
        <f t="shared" si="3"/>
        <v>1953.1166666666666</v>
      </c>
      <c r="GQ2" s="175">
        <f t="shared" si="3"/>
        <v>1986.2203389830509</v>
      </c>
      <c r="GR2" s="175">
        <f t="shared" si="3"/>
        <v>2020.4655172413793</v>
      </c>
      <c r="GS2" s="175">
        <f t="shared" si="3"/>
        <v>2055.9122807017543</v>
      </c>
      <c r="GT2" s="175">
        <f t="shared" si="3"/>
        <v>2092.625</v>
      </c>
      <c r="GU2" s="175">
        <f t="shared" si="3"/>
        <v>2130.6727272727271</v>
      </c>
      <c r="GV2" s="175">
        <f t="shared" si="3"/>
        <v>2170.1296296296296</v>
      </c>
      <c r="GW2" s="175">
        <f t="shared" si="3"/>
        <v>2211.0754716981132</v>
      </c>
      <c r="GX2" s="175">
        <f t="shared" si="3"/>
        <v>2253.5961538461538</v>
      </c>
      <c r="GY2" s="175">
        <f t="shared" si="3"/>
        <v>2297.7843137254904</v>
      </c>
      <c r="GZ2" s="175">
        <f t="shared" si="3"/>
        <v>2343.7399999999998</v>
      </c>
      <c r="HA2" s="175">
        <f t="shared" si="3"/>
        <v>2391.5714285714284</v>
      </c>
      <c r="HB2" s="175">
        <f t="shared" si="3"/>
        <v>2441.3958333333335</v>
      </c>
      <c r="HC2" s="175">
        <f t="shared" si="3"/>
        <v>2493.3404255319151</v>
      </c>
      <c r="HD2" s="175">
        <f t="shared" si="3"/>
        <v>2547.5434782608695</v>
      </c>
      <c r="HE2" s="175">
        <f t="shared" si="3"/>
        <v>2604.1555555555556</v>
      </c>
      <c r="HF2" s="175">
        <f t="shared" si="3"/>
        <v>2663.340909090909</v>
      </c>
      <c r="HG2" s="175">
        <f t="shared" si="3"/>
        <v>2725.2790697674418</v>
      </c>
      <c r="HH2" s="175">
        <f t="shared" si="3"/>
        <v>2790.1666666666665</v>
      </c>
      <c r="HI2" s="175">
        <f t="shared" si="3"/>
        <v>2858.2195121951218</v>
      </c>
      <c r="HJ2" s="175">
        <f t="shared" si="3"/>
        <v>2929.6750000000002</v>
      </c>
      <c r="HK2" s="175">
        <f t="shared" si="3"/>
        <v>3004.7948717948716</v>
      </c>
      <c r="HL2" s="175">
        <f t="shared" si="3"/>
        <v>3083.8684210526317</v>
      </c>
      <c r="HM2" s="175">
        <f t="shared" si="3"/>
        <v>3167.2162162162163</v>
      </c>
      <c r="HN2" s="175">
        <f t="shared" si="3"/>
        <v>3255.1944444444443</v>
      </c>
      <c r="HO2" s="175">
        <f t="shared" si="3"/>
        <v>3348.2</v>
      </c>
      <c r="HP2" s="175">
        <f t="shared" si="3"/>
        <v>3446.6764705882351</v>
      </c>
      <c r="HQ2" s="175">
        <f t="shared" si="3"/>
        <v>3551.121212121212</v>
      </c>
      <c r="HR2" s="175">
        <f t="shared" si="3"/>
        <v>3662.09375</v>
      </c>
      <c r="HS2" s="175">
        <f t="shared" si="3"/>
        <v>3780.2258064516127</v>
      </c>
      <c r="HT2" s="175">
        <f t="shared" si="3"/>
        <v>3906.2333333333331</v>
      </c>
      <c r="HU2" s="175">
        <f t="shared" si="3"/>
        <v>4040.9310344827586</v>
      </c>
      <c r="HV2" s="175">
        <f t="shared" si="3"/>
        <v>4185.25</v>
      </c>
      <c r="HW2" s="175">
        <f t="shared" si="3"/>
        <v>4340.2592592592591</v>
      </c>
      <c r="HX2" s="175">
        <f t="shared" si="3"/>
        <v>4507.1923076923076</v>
      </c>
      <c r="HY2" s="175">
        <f t="shared" si="3"/>
        <v>4687.4799999999996</v>
      </c>
      <c r="HZ2" s="175">
        <f t="shared" si="3"/>
        <v>4882.791666666667</v>
      </c>
      <c r="IA2" s="175">
        <f t="shared" si="3"/>
        <v>5095.086956521739</v>
      </c>
      <c r="IB2" s="175">
        <f t="shared" si="3"/>
        <v>5326.681818181818</v>
      </c>
      <c r="IC2" s="175">
        <f t="shared" si="3"/>
        <v>5580.333333333333</v>
      </c>
      <c r="ID2" s="175">
        <f t="shared" si="3"/>
        <v>5859.35</v>
      </c>
      <c r="IE2" s="175">
        <f t="shared" si="3"/>
        <v>6167.7368421052633</v>
      </c>
      <c r="IF2" s="175">
        <f t="shared" si="3"/>
        <v>6510.3888888888887</v>
      </c>
      <c r="IG2" s="175">
        <f t="shared" si="3"/>
        <v>6893.3529411764703</v>
      </c>
      <c r="IH2" s="175">
        <f t="shared" si="3"/>
        <v>7324.1875</v>
      </c>
      <c r="II2" s="175">
        <f t="shared" si="3"/>
        <v>7812.4666666666662</v>
      </c>
      <c r="IJ2" s="175">
        <f t="shared" si="3"/>
        <v>8370.5</v>
      </c>
      <c r="IK2" s="175">
        <f t="shared" si="3"/>
        <v>9014.3846153846152</v>
      </c>
      <c r="IL2" s="175">
        <f t="shared" si="3"/>
        <v>9765.5833333333339</v>
      </c>
      <c r="IM2" s="175">
        <f t="shared" si="3"/>
        <v>10653.363636363636</v>
      </c>
      <c r="IN2" s="176">
        <f t="shared" si="3"/>
        <v>11718.7</v>
      </c>
      <c r="IO2" s="175">
        <f t="shared" si="3"/>
        <v>13020.777777777777</v>
      </c>
      <c r="IP2" s="175">
        <f t="shared" si="3"/>
        <v>14648.375</v>
      </c>
      <c r="IQ2" s="175">
        <f t="shared" si="3"/>
        <v>16741</v>
      </c>
      <c r="IR2" s="175">
        <f t="shared" si="3"/>
        <v>19531.166666666668</v>
      </c>
      <c r="IS2" s="175">
        <f t="shared" si="3"/>
        <v>23437.4</v>
      </c>
      <c r="IT2" s="175">
        <f t="shared" si="3"/>
        <v>29296.75</v>
      </c>
      <c r="IU2" s="175">
        <f t="shared" si="3"/>
        <v>39062.333333333336</v>
      </c>
      <c r="IV2" s="175">
        <f t="shared" si="3"/>
        <v>58593.5</v>
      </c>
      <c r="IW2" s="175">
        <f t="shared" si="3"/>
        <v>117187</v>
      </c>
      <c r="IX2" s="175"/>
    </row>
    <row r="3" spans="1:258" ht="16.5" thickTop="1" thickBot="1" x14ac:dyDescent="0.3">
      <c r="A3" s="581" t="s">
        <v>973</v>
      </c>
      <c r="B3" s="582"/>
      <c r="C3" s="192">
        <f>(D2/C2-1)*100</f>
        <v>0.3937007874015741</v>
      </c>
      <c r="D3" s="193">
        <f t="shared" ref="D3:BO3" si="4">(E2/D2-1)*100</f>
        <v>0.39525691699606735</v>
      </c>
      <c r="E3" s="193">
        <f t="shared" si="4"/>
        <v>0.39682539682539542</v>
      </c>
      <c r="F3" s="193">
        <f t="shared" si="4"/>
        <v>0.39840637450199168</v>
      </c>
      <c r="G3" s="193">
        <f t="shared" si="4"/>
        <v>0.40000000000000036</v>
      </c>
      <c r="H3" s="193">
        <f t="shared" si="4"/>
        <v>0.40160642570281624</v>
      </c>
      <c r="I3" s="193">
        <f t="shared" si="4"/>
        <v>0.40322580645160144</v>
      </c>
      <c r="J3" s="193">
        <f t="shared" si="4"/>
        <v>0.40485829959515662</v>
      </c>
      <c r="K3" s="193">
        <f t="shared" si="4"/>
        <v>0.40650406504065817</v>
      </c>
      <c r="L3" s="193">
        <f t="shared" si="4"/>
        <v>0.40816326530610514</v>
      </c>
      <c r="M3" s="193">
        <f t="shared" si="4"/>
        <v>0.4098360655737654</v>
      </c>
      <c r="N3" s="193">
        <f t="shared" si="4"/>
        <v>0.4115226337448652</v>
      </c>
      <c r="O3" s="193">
        <f t="shared" si="4"/>
        <v>0.41322314049585529</v>
      </c>
      <c r="P3" s="193">
        <f t="shared" si="4"/>
        <v>0.41493775933609811</v>
      </c>
      <c r="Q3" s="193">
        <f t="shared" si="4"/>
        <v>0.41666666666666519</v>
      </c>
      <c r="R3" s="193">
        <f t="shared" si="4"/>
        <v>0.41841004184099972</v>
      </c>
      <c r="S3" s="193">
        <f t="shared" si="4"/>
        <v>0.42016806722688926</v>
      </c>
      <c r="T3" s="193">
        <f t="shared" si="4"/>
        <v>0.42194092827003704</v>
      </c>
      <c r="U3" s="193">
        <f t="shared" si="4"/>
        <v>0.4237288135593209</v>
      </c>
      <c r="V3" s="193">
        <f t="shared" si="4"/>
        <v>0.42553191489362874</v>
      </c>
      <c r="W3" s="193">
        <f t="shared" si="4"/>
        <v>0.42735042735042583</v>
      </c>
      <c r="X3" s="193">
        <f t="shared" si="4"/>
        <v>0.42918454935620964</v>
      </c>
      <c r="Y3" s="193">
        <f t="shared" si="4"/>
        <v>0.43103448275862988</v>
      </c>
      <c r="Z3" s="193">
        <f t="shared" si="4"/>
        <v>0.43290043290042934</v>
      </c>
      <c r="AA3" s="193">
        <f t="shared" si="4"/>
        <v>0.43478260869564966</v>
      </c>
      <c r="AB3" s="193">
        <f t="shared" si="4"/>
        <v>0.4366812227074135</v>
      </c>
      <c r="AC3" s="193">
        <f t="shared" si="4"/>
        <v>0.43859649122806044</v>
      </c>
      <c r="AD3" s="193">
        <f t="shared" si="4"/>
        <v>0.4405286343612369</v>
      </c>
      <c r="AE3" s="193">
        <f t="shared" si="4"/>
        <v>0.44247787610620648</v>
      </c>
      <c r="AF3" s="193">
        <f t="shared" si="4"/>
        <v>0.44444444444444731</v>
      </c>
      <c r="AG3" s="193">
        <f t="shared" si="4"/>
        <v>0.44642857142858094</v>
      </c>
      <c r="AH3" s="193">
        <f t="shared" si="4"/>
        <v>0.4484304932735439</v>
      </c>
      <c r="AI3" s="193">
        <f t="shared" si="4"/>
        <v>0.45045045045044585</v>
      </c>
      <c r="AJ3" s="193">
        <f t="shared" si="4"/>
        <v>0.45248868778282603</v>
      </c>
      <c r="AK3" s="193">
        <f t="shared" si="4"/>
        <v>0.45454545454544082</v>
      </c>
      <c r="AL3" s="193">
        <f t="shared" si="4"/>
        <v>0.45662100456622667</v>
      </c>
      <c r="AM3" s="193">
        <f t="shared" si="4"/>
        <v>0.45871559633026138</v>
      </c>
      <c r="AN3" s="193">
        <f t="shared" si="4"/>
        <v>0.46082949308754451</v>
      </c>
      <c r="AO3" s="193">
        <f t="shared" si="4"/>
        <v>0.46296296296297612</v>
      </c>
      <c r="AP3" s="193">
        <f t="shared" si="4"/>
        <v>0.46511627906977715</v>
      </c>
      <c r="AQ3" s="193">
        <f t="shared" si="4"/>
        <v>0.46728971962617383</v>
      </c>
      <c r="AR3" s="193">
        <f t="shared" si="4"/>
        <v>0.46948356807510194</v>
      </c>
      <c r="AS3" s="193">
        <f t="shared" si="4"/>
        <v>0.47169811320755262</v>
      </c>
      <c r="AT3" s="193">
        <f t="shared" si="4"/>
        <v>0.47393364928909332</v>
      </c>
      <c r="AU3" s="193">
        <f t="shared" si="4"/>
        <v>0.4761904761904745</v>
      </c>
      <c r="AV3" s="193">
        <f t="shared" si="4"/>
        <v>0.4784688995215447</v>
      </c>
      <c r="AW3" s="193">
        <f t="shared" si="4"/>
        <v>0.48076923076922906</v>
      </c>
      <c r="AX3" s="193">
        <f t="shared" si="4"/>
        <v>0.48309178743961567</v>
      </c>
      <c r="AY3" s="193">
        <f t="shared" si="4"/>
        <v>0.48543689320388328</v>
      </c>
      <c r="AZ3" s="193">
        <f t="shared" si="4"/>
        <v>0.48780487804878092</v>
      </c>
      <c r="BA3" s="193">
        <f t="shared" si="4"/>
        <v>0.49019607843139301</v>
      </c>
      <c r="BB3" s="193">
        <f t="shared" si="4"/>
        <v>0.49261083743841194</v>
      </c>
      <c r="BC3" s="193">
        <f t="shared" si="4"/>
        <v>0.49504950495049549</v>
      </c>
      <c r="BD3" s="193">
        <f t="shared" si="4"/>
        <v>0.49751243781095411</v>
      </c>
      <c r="BE3" s="193">
        <f t="shared" si="4"/>
        <v>0.49999999999998934</v>
      </c>
      <c r="BF3" s="193">
        <f t="shared" si="4"/>
        <v>0.50251256281408363</v>
      </c>
      <c r="BG3" s="193">
        <f t="shared" si="4"/>
        <v>0.5050505050504972</v>
      </c>
      <c r="BH3" s="193">
        <f t="shared" si="4"/>
        <v>0.50761421319795996</v>
      </c>
      <c r="BI3" s="193">
        <f t="shared" si="4"/>
        <v>0.51020408163264808</v>
      </c>
      <c r="BJ3" s="193">
        <f t="shared" si="4"/>
        <v>0.5128205128205332</v>
      </c>
      <c r="BK3" s="193">
        <f t="shared" si="4"/>
        <v>0.51546391752577136</v>
      </c>
      <c r="BL3" s="193">
        <f t="shared" si="4"/>
        <v>0.51813471502590858</v>
      </c>
      <c r="BM3" s="193">
        <f t="shared" si="4"/>
        <v>0.52083333333334814</v>
      </c>
      <c r="BN3" s="193">
        <f t="shared" si="4"/>
        <v>0.52356020942407877</v>
      </c>
      <c r="BO3" s="193">
        <f t="shared" si="4"/>
        <v>0.52631578947368585</v>
      </c>
      <c r="BP3" s="193">
        <f t="shared" ref="BP3:EA3" si="5">(BQ2/BP2-1)*100</f>
        <v>0.52910052910053462</v>
      </c>
      <c r="BQ3" s="193">
        <f t="shared" si="5"/>
        <v>0.53191489361703592</v>
      </c>
      <c r="BR3" s="193">
        <f t="shared" si="5"/>
        <v>0.53475935828874999</v>
      </c>
      <c r="BS3" s="193">
        <f t="shared" si="5"/>
        <v>0.53763440860215006</v>
      </c>
      <c r="BT3" s="193">
        <f t="shared" si="5"/>
        <v>0.54054054054055722</v>
      </c>
      <c r="BU3" s="193">
        <f t="shared" si="5"/>
        <v>0.54347826086955653</v>
      </c>
      <c r="BV3" s="193">
        <f t="shared" si="5"/>
        <v>0.5464480874316946</v>
      </c>
      <c r="BW3" s="193">
        <f t="shared" si="5"/>
        <v>0.5494505494505475</v>
      </c>
      <c r="BX3" s="193">
        <f t="shared" si="5"/>
        <v>0.55248618784531356</v>
      </c>
      <c r="BY3" s="193">
        <f t="shared" si="5"/>
        <v>0.55555555555555358</v>
      </c>
      <c r="BZ3" s="193">
        <f t="shared" si="5"/>
        <v>0.55865921787709993</v>
      </c>
      <c r="CA3" s="193">
        <f t="shared" si="5"/>
        <v>0.56179775280897903</v>
      </c>
      <c r="CB3" s="193">
        <f t="shared" si="5"/>
        <v>0.56497175141243527</v>
      </c>
      <c r="CC3" s="193">
        <f t="shared" si="5"/>
        <v>0.56818181818181213</v>
      </c>
      <c r="CD3" s="193">
        <f t="shared" si="5"/>
        <v>0.57142857142857828</v>
      </c>
      <c r="CE3" s="193">
        <f t="shared" si="5"/>
        <v>0.57471264367816577</v>
      </c>
      <c r="CF3" s="193">
        <f t="shared" si="5"/>
        <v>0.57803468208093012</v>
      </c>
      <c r="CG3" s="193">
        <f t="shared" si="5"/>
        <v>0.58139534883718813</v>
      </c>
      <c r="CH3" s="193">
        <f t="shared" si="5"/>
        <v>0.58479532163742132</v>
      </c>
      <c r="CI3" s="193">
        <f t="shared" si="5"/>
        <v>0.58823529411764497</v>
      </c>
      <c r="CJ3" s="193">
        <f t="shared" si="5"/>
        <v>0.59171597633136397</v>
      </c>
      <c r="CK3" s="193">
        <f t="shared" si="5"/>
        <v>0.59523809523809312</v>
      </c>
      <c r="CL3" s="193">
        <f t="shared" si="5"/>
        <v>0.59880239520957446</v>
      </c>
      <c r="CM3" s="193">
        <f t="shared" si="5"/>
        <v>0.60240963855422436</v>
      </c>
      <c r="CN3" s="193">
        <f t="shared" si="5"/>
        <v>0.60606060606060996</v>
      </c>
      <c r="CO3" s="193">
        <f t="shared" si="5"/>
        <v>0.60975609756097615</v>
      </c>
      <c r="CP3" s="193">
        <f t="shared" si="5"/>
        <v>0.61349693251535609</v>
      </c>
      <c r="CQ3" s="193">
        <f t="shared" si="5"/>
        <v>0.61728395061728669</v>
      </c>
      <c r="CR3" s="193">
        <f t="shared" si="5"/>
        <v>0.62111801242235032</v>
      </c>
      <c r="CS3" s="193">
        <f t="shared" si="5"/>
        <v>0.62500000000000888</v>
      </c>
      <c r="CT3" s="193">
        <f t="shared" si="5"/>
        <v>0.62893081761006275</v>
      </c>
      <c r="CU3" s="193">
        <f t="shared" si="5"/>
        <v>0.63291139240506666</v>
      </c>
      <c r="CV3" s="193">
        <f t="shared" si="5"/>
        <v>0.63694267515923553</v>
      </c>
      <c r="CW3" s="193">
        <f t="shared" si="5"/>
        <v>0.64102564102561654</v>
      </c>
      <c r="CX3" s="193">
        <f t="shared" si="5"/>
        <v>0.64516129032257119</v>
      </c>
      <c r="CY3" s="193">
        <f t="shared" si="5"/>
        <v>0.64935064935065512</v>
      </c>
      <c r="CZ3" s="193">
        <f t="shared" si="5"/>
        <v>0.65359477124182774</v>
      </c>
      <c r="DA3" s="193">
        <f t="shared" si="5"/>
        <v>0.65789473684210176</v>
      </c>
      <c r="DB3" s="193">
        <f t="shared" si="5"/>
        <v>0.66225165562914245</v>
      </c>
      <c r="DC3" s="193">
        <f t="shared" si="5"/>
        <v>0.66666666666665986</v>
      </c>
      <c r="DD3" s="193">
        <f t="shared" si="5"/>
        <v>0.67114093959730337</v>
      </c>
      <c r="DE3" s="193">
        <f t="shared" si="5"/>
        <v>0.67567567567567988</v>
      </c>
      <c r="DF3" s="193">
        <f t="shared" si="5"/>
        <v>0.68027210884353817</v>
      </c>
      <c r="DG3" s="193">
        <f t="shared" si="5"/>
        <v>0.68493150684931781</v>
      </c>
      <c r="DH3" s="193">
        <f t="shared" si="5"/>
        <v>0.68965517241379448</v>
      </c>
      <c r="DI3" s="193">
        <f t="shared" si="5"/>
        <v>0.69444444444444198</v>
      </c>
      <c r="DJ3" s="193">
        <f t="shared" si="5"/>
        <v>0.69930069930070893</v>
      </c>
      <c r="DK3" s="193">
        <f t="shared" si="5"/>
        <v>0.70422535211267512</v>
      </c>
      <c r="DL3" s="193">
        <f t="shared" si="5"/>
        <v>0.70921985815601829</v>
      </c>
      <c r="DM3" s="193">
        <f t="shared" si="5"/>
        <v>0.71428571428571175</v>
      </c>
      <c r="DN3" s="193">
        <f t="shared" si="5"/>
        <v>0.71942446043167241</v>
      </c>
      <c r="DO3" s="193">
        <f t="shared" si="5"/>
        <v>0.72463768115942351</v>
      </c>
      <c r="DP3" s="193">
        <f t="shared" si="5"/>
        <v>0.72992700729928028</v>
      </c>
      <c r="DQ3" s="193">
        <f t="shared" si="5"/>
        <v>0.73529411764705621</v>
      </c>
      <c r="DR3" s="193">
        <f t="shared" si="5"/>
        <v>0.74074074074075291</v>
      </c>
      <c r="DS3" s="193">
        <f t="shared" si="5"/>
        <v>0.74626865671640896</v>
      </c>
      <c r="DT3" s="193">
        <f t="shared" si="5"/>
        <v>0.75187969924812581</v>
      </c>
      <c r="DU3" s="193">
        <f t="shared" si="5"/>
        <v>0.7575757575757569</v>
      </c>
      <c r="DV3" s="193">
        <f t="shared" si="5"/>
        <v>0.76335877862594437</v>
      </c>
      <c r="DW3" s="193">
        <f t="shared" si="5"/>
        <v>0.7692307692307665</v>
      </c>
      <c r="DX3" s="193">
        <f t="shared" si="5"/>
        <v>0.77519379844961378</v>
      </c>
      <c r="DY3" s="193">
        <f t="shared" si="5"/>
        <v>0.78125</v>
      </c>
      <c r="DZ3" s="193">
        <f t="shared" si="5"/>
        <v>0.78740157480314821</v>
      </c>
      <c r="EA3" s="193">
        <f t="shared" si="5"/>
        <v>0.79365079365079083</v>
      </c>
      <c r="EB3" s="193">
        <f t="shared" ref="EB3:GM3" si="6">(EC2/EB2-1)*100</f>
        <v>0.80000000000000071</v>
      </c>
      <c r="EC3" s="193">
        <f t="shared" si="6"/>
        <v>0.80645161290322509</v>
      </c>
      <c r="ED3" s="193">
        <f t="shared" si="6"/>
        <v>0.81300813008131634</v>
      </c>
      <c r="EE3" s="193">
        <f t="shared" si="6"/>
        <v>0.81967213114753079</v>
      </c>
      <c r="EF3" s="193">
        <f t="shared" si="6"/>
        <v>0.82644628099173278</v>
      </c>
      <c r="EG3" s="193">
        <f t="shared" si="6"/>
        <v>0.83333333333333037</v>
      </c>
      <c r="EH3" s="193">
        <f t="shared" si="6"/>
        <v>0.84033613445377853</v>
      </c>
      <c r="EI3" s="193">
        <f t="shared" si="6"/>
        <v>0.84745762711864181</v>
      </c>
      <c r="EJ3" s="193">
        <f t="shared" si="6"/>
        <v>0.85470085470085166</v>
      </c>
      <c r="EK3" s="193">
        <f t="shared" si="6"/>
        <v>0.86206896551723755</v>
      </c>
      <c r="EL3" s="193">
        <f t="shared" si="6"/>
        <v>0.86956521739129933</v>
      </c>
      <c r="EM3" s="193">
        <f t="shared" si="6"/>
        <v>0.87719298245614308</v>
      </c>
      <c r="EN3" s="193">
        <f t="shared" si="6"/>
        <v>0.88495575221239076</v>
      </c>
      <c r="EO3" s="193">
        <f t="shared" si="6"/>
        <v>0.89285714285713969</v>
      </c>
      <c r="EP3" s="193">
        <f t="shared" si="6"/>
        <v>0.9009009009008917</v>
      </c>
      <c r="EQ3" s="193">
        <f t="shared" si="6"/>
        <v>0.90909090909090384</v>
      </c>
      <c r="ER3" s="193">
        <f t="shared" si="6"/>
        <v>0.91743119266056716</v>
      </c>
      <c r="ES3" s="193">
        <f t="shared" si="6"/>
        <v>0.92592592592593004</v>
      </c>
      <c r="ET3" s="193">
        <f t="shared" si="6"/>
        <v>0.93457943925234765</v>
      </c>
      <c r="EU3" s="193">
        <f t="shared" si="6"/>
        <v>0.94339622641508303</v>
      </c>
      <c r="EV3" s="193">
        <f t="shared" si="6"/>
        <v>0.952380952380949</v>
      </c>
      <c r="EW3" s="193">
        <f t="shared" si="6"/>
        <v>0.96153846153845812</v>
      </c>
      <c r="EX3" s="193">
        <f t="shared" si="6"/>
        <v>0.97087378640776656</v>
      </c>
      <c r="EY3" s="193">
        <f t="shared" si="6"/>
        <v>0.98039215686276382</v>
      </c>
      <c r="EZ3" s="193">
        <f t="shared" si="6"/>
        <v>0.99009900990096877</v>
      </c>
      <c r="FA3" s="193">
        <f t="shared" si="6"/>
        <v>1.0000000000000009</v>
      </c>
      <c r="FB3" s="193">
        <f t="shared" si="6"/>
        <v>1.0101010101010166</v>
      </c>
      <c r="FC3" s="193">
        <f t="shared" si="6"/>
        <v>1.0204081632652962</v>
      </c>
      <c r="FD3" s="193">
        <f t="shared" si="6"/>
        <v>1.0309278350515427</v>
      </c>
      <c r="FE3" s="198">
        <f t="shared" si="6"/>
        <v>1.0416666666666741</v>
      </c>
      <c r="FF3" s="198">
        <f t="shared" si="6"/>
        <v>1.0526315789473717</v>
      </c>
      <c r="FG3" s="198">
        <f t="shared" si="6"/>
        <v>1.0638297872340496</v>
      </c>
      <c r="FH3" s="198">
        <f t="shared" si="6"/>
        <v>1.0752688172042779</v>
      </c>
      <c r="FI3" s="198">
        <f t="shared" si="6"/>
        <v>1.0869565217391353</v>
      </c>
      <c r="FJ3" s="198">
        <f t="shared" si="6"/>
        <v>1.098901098901095</v>
      </c>
      <c r="FK3" s="198">
        <f t="shared" si="6"/>
        <v>1.1111111111111072</v>
      </c>
      <c r="FL3" s="198">
        <f t="shared" si="6"/>
        <v>1.1235955056179803</v>
      </c>
      <c r="FM3" s="198">
        <f t="shared" si="6"/>
        <v>1.1363636363636465</v>
      </c>
      <c r="FN3" s="198">
        <f t="shared" si="6"/>
        <v>1.1494252873563093</v>
      </c>
      <c r="FO3" s="198">
        <f t="shared" si="6"/>
        <v>1.1627906976744207</v>
      </c>
      <c r="FP3" s="198">
        <f t="shared" si="6"/>
        <v>1.1764705882353121</v>
      </c>
      <c r="FQ3" s="198">
        <f t="shared" si="6"/>
        <v>1.1904761904761862</v>
      </c>
      <c r="FR3" s="198">
        <f t="shared" si="6"/>
        <v>1.2048192771084265</v>
      </c>
      <c r="FS3" s="198">
        <f t="shared" si="6"/>
        <v>1.2195121951219523</v>
      </c>
      <c r="FT3" s="198">
        <f t="shared" si="6"/>
        <v>1.2345679012345734</v>
      </c>
      <c r="FU3" s="198">
        <f t="shared" si="6"/>
        <v>1.2499999999999956</v>
      </c>
      <c r="FV3" s="198">
        <f t="shared" si="6"/>
        <v>1.2658227848101111</v>
      </c>
      <c r="FW3" s="198">
        <f t="shared" si="6"/>
        <v>1.2820512820512775</v>
      </c>
      <c r="FX3" s="198">
        <f t="shared" si="6"/>
        <v>1.2987012987013102</v>
      </c>
      <c r="FY3" s="193">
        <f t="shared" si="6"/>
        <v>1.3157894736842035</v>
      </c>
      <c r="FZ3" s="193">
        <f t="shared" si="6"/>
        <v>1.3333333333333197</v>
      </c>
      <c r="GA3" s="193">
        <f t="shared" si="6"/>
        <v>1.3513513513513598</v>
      </c>
      <c r="GB3" s="193">
        <f t="shared" si="6"/>
        <v>1.3698630136986356</v>
      </c>
      <c r="GC3" s="193">
        <f t="shared" si="6"/>
        <v>1.388888888888884</v>
      </c>
      <c r="GD3" s="193">
        <f t="shared" si="6"/>
        <v>1.4084507042253502</v>
      </c>
      <c r="GE3" s="193">
        <f t="shared" si="6"/>
        <v>1.4285714285714235</v>
      </c>
      <c r="GF3" s="193">
        <f t="shared" si="6"/>
        <v>1.449275362318847</v>
      </c>
      <c r="GG3" s="193">
        <f t="shared" si="6"/>
        <v>1.4705882352941124</v>
      </c>
      <c r="GH3" s="193">
        <f t="shared" si="6"/>
        <v>1.4925373134328401</v>
      </c>
      <c r="GI3" s="193">
        <f t="shared" si="6"/>
        <v>1.5151515151515138</v>
      </c>
      <c r="GJ3" s="193">
        <f t="shared" si="6"/>
        <v>1.538461538461533</v>
      </c>
      <c r="GK3" s="193">
        <f t="shared" si="6"/>
        <v>1.5625</v>
      </c>
      <c r="GL3" s="193">
        <f t="shared" si="6"/>
        <v>1.5873015873015817</v>
      </c>
      <c r="GM3" s="193">
        <f t="shared" si="6"/>
        <v>1.6129032258064502</v>
      </c>
      <c r="GN3" s="193">
        <f t="shared" ref="GN3:IV3" si="7">(GO2/GN2-1)*100</f>
        <v>1.6393442622950838</v>
      </c>
      <c r="GO3" s="193">
        <f t="shared" si="7"/>
        <v>1.6666666666666607</v>
      </c>
      <c r="GP3" s="193">
        <f t="shared" si="7"/>
        <v>1.6949152542372836</v>
      </c>
      <c r="GQ3" s="193">
        <f t="shared" si="7"/>
        <v>1.7241379310344751</v>
      </c>
      <c r="GR3" s="193">
        <f t="shared" si="7"/>
        <v>1.7543859649122862</v>
      </c>
      <c r="GS3" s="193">
        <f t="shared" si="7"/>
        <v>1.7857142857142794</v>
      </c>
      <c r="GT3" s="193">
        <f t="shared" si="7"/>
        <v>1.8181818181818077</v>
      </c>
      <c r="GU3" s="193">
        <f t="shared" si="7"/>
        <v>1.8518518518518601</v>
      </c>
      <c r="GV3" s="193">
        <f t="shared" si="7"/>
        <v>1.8867924528301883</v>
      </c>
      <c r="GW3" s="193">
        <f t="shared" si="7"/>
        <v>1.9230769230769162</v>
      </c>
      <c r="GX3" s="193">
        <f t="shared" si="7"/>
        <v>1.9607843137255054</v>
      </c>
      <c r="GY3" s="193">
        <f t="shared" si="7"/>
        <v>1.9999999999999796</v>
      </c>
      <c r="GZ3" s="193">
        <f t="shared" si="7"/>
        <v>2.0408163265306145</v>
      </c>
      <c r="HA3" s="193">
        <f t="shared" si="7"/>
        <v>2.0833333333333481</v>
      </c>
      <c r="HB3" s="193">
        <f t="shared" si="7"/>
        <v>2.1276595744680771</v>
      </c>
      <c r="HC3" s="193">
        <f t="shared" si="7"/>
        <v>2.1739130434782483</v>
      </c>
      <c r="HD3" s="193">
        <f t="shared" si="7"/>
        <v>2.2222222222222143</v>
      </c>
      <c r="HE3" s="193">
        <f t="shared" si="7"/>
        <v>2.2727272727272707</v>
      </c>
      <c r="HF3" s="193">
        <f t="shared" si="7"/>
        <v>2.3255813953488413</v>
      </c>
      <c r="HG3" s="193">
        <f t="shared" si="7"/>
        <v>2.3809523809523725</v>
      </c>
      <c r="HH3" s="193">
        <f t="shared" si="7"/>
        <v>2.4390243902439046</v>
      </c>
      <c r="HI3" s="193">
        <f t="shared" si="7"/>
        <v>2.5000000000000133</v>
      </c>
      <c r="HJ3" s="193">
        <f t="shared" si="7"/>
        <v>2.564102564102555</v>
      </c>
      <c r="HK3" s="193">
        <f t="shared" si="7"/>
        <v>2.6315789473684292</v>
      </c>
      <c r="HL3" s="193">
        <f t="shared" si="7"/>
        <v>2.7027027027026973</v>
      </c>
      <c r="HM3" s="193">
        <f t="shared" si="7"/>
        <v>2.7777777777777679</v>
      </c>
      <c r="HN3" s="193">
        <f t="shared" si="7"/>
        <v>2.857142857142847</v>
      </c>
      <c r="HO3" s="193">
        <f t="shared" si="7"/>
        <v>2.941176470588247</v>
      </c>
      <c r="HP3" s="193">
        <f t="shared" si="7"/>
        <v>3.0303030303030276</v>
      </c>
      <c r="HQ3" s="193">
        <f t="shared" si="7"/>
        <v>3.125</v>
      </c>
      <c r="HR3" s="193">
        <f t="shared" si="7"/>
        <v>3.2258064516129004</v>
      </c>
      <c r="HS3" s="193">
        <f t="shared" si="7"/>
        <v>3.3333333333333437</v>
      </c>
      <c r="HT3" s="193">
        <f t="shared" si="7"/>
        <v>3.4482758620689724</v>
      </c>
      <c r="HU3" s="193">
        <f t="shared" si="7"/>
        <v>3.5714285714285809</v>
      </c>
      <c r="HV3" s="193">
        <f t="shared" si="7"/>
        <v>3.7037037037036979</v>
      </c>
      <c r="HW3" s="193">
        <f t="shared" si="7"/>
        <v>3.8461538461538547</v>
      </c>
      <c r="HX3" s="193">
        <f t="shared" si="7"/>
        <v>3.9999999999999813</v>
      </c>
      <c r="HY3" s="193">
        <f t="shared" si="7"/>
        <v>4.1666666666666741</v>
      </c>
      <c r="HZ3" s="193">
        <f t="shared" si="7"/>
        <v>4.3478260869565188</v>
      </c>
      <c r="IA3" s="193">
        <f t="shared" si="7"/>
        <v>4.5454545454545414</v>
      </c>
      <c r="IB3" s="193">
        <f t="shared" si="7"/>
        <v>4.7619047619047672</v>
      </c>
      <c r="IC3" s="193">
        <f t="shared" si="7"/>
        <v>5.0000000000000044</v>
      </c>
      <c r="ID3" s="193">
        <f t="shared" si="7"/>
        <v>5.2631578947368363</v>
      </c>
      <c r="IE3" s="193">
        <f t="shared" si="7"/>
        <v>5.555555555555558</v>
      </c>
      <c r="IF3" s="193">
        <f t="shared" si="7"/>
        <v>5.8823529411764719</v>
      </c>
      <c r="IG3" s="193">
        <f t="shared" si="7"/>
        <v>6.25</v>
      </c>
      <c r="IH3" s="193">
        <f t="shared" si="7"/>
        <v>6.6666666666666652</v>
      </c>
      <c r="II3" s="193">
        <f t="shared" si="7"/>
        <v>7.1428571428571397</v>
      </c>
      <c r="IJ3" s="193">
        <f t="shared" si="7"/>
        <v>7.6923076923076872</v>
      </c>
      <c r="IK3" s="193">
        <f t="shared" si="7"/>
        <v>8.3333333333333481</v>
      </c>
      <c r="IL3" s="193">
        <f t="shared" si="7"/>
        <v>9.0909090909090828</v>
      </c>
      <c r="IM3" s="193">
        <f t="shared" si="7"/>
        <v>10.000000000000009</v>
      </c>
      <c r="IN3" s="194">
        <f t="shared" si="7"/>
        <v>11.111111111111093</v>
      </c>
      <c r="IO3" s="193">
        <f t="shared" si="7"/>
        <v>12.5</v>
      </c>
      <c r="IP3" s="193">
        <f t="shared" si="7"/>
        <v>14.285714285714279</v>
      </c>
      <c r="IQ3" s="193">
        <f t="shared" si="7"/>
        <v>16.666666666666675</v>
      </c>
      <c r="IR3" s="193">
        <f t="shared" si="7"/>
        <v>19.999999999999996</v>
      </c>
      <c r="IS3" s="193">
        <f t="shared" si="7"/>
        <v>25</v>
      </c>
      <c r="IT3" s="193">
        <f t="shared" si="7"/>
        <v>33.33333333333335</v>
      </c>
      <c r="IU3" s="193">
        <f t="shared" si="7"/>
        <v>50</v>
      </c>
      <c r="IV3" s="193">
        <f t="shared" si="7"/>
        <v>100</v>
      </c>
      <c r="IW3" s="193"/>
      <c r="IX3" s="195"/>
    </row>
    <row r="4" spans="1:258" ht="15.75" thickTop="1" x14ac:dyDescent="0.25">
      <c r="A4" s="513" t="s">
        <v>974</v>
      </c>
      <c r="B4" s="163">
        <f>B5-C4*0.7</f>
        <v>15.3</v>
      </c>
      <c r="C4" s="163">
        <v>21</v>
      </c>
      <c r="D4" s="163">
        <v>21</v>
      </c>
      <c r="E4" s="163">
        <v>21</v>
      </c>
      <c r="F4" s="163">
        <v>21</v>
      </c>
      <c r="G4" s="163">
        <v>21</v>
      </c>
      <c r="H4" s="163">
        <v>21</v>
      </c>
      <c r="I4" s="163">
        <v>21</v>
      </c>
      <c r="J4" s="163">
        <v>21</v>
      </c>
      <c r="K4" s="163">
        <v>21</v>
      </c>
      <c r="L4" s="163">
        <v>21</v>
      </c>
      <c r="M4" s="163">
        <v>21</v>
      </c>
      <c r="N4" s="163">
        <v>21</v>
      </c>
      <c r="O4" s="163">
        <v>21</v>
      </c>
      <c r="P4" s="163">
        <v>21</v>
      </c>
      <c r="Q4" s="163">
        <v>21</v>
      </c>
      <c r="R4" s="163">
        <v>21</v>
      </c>
      <c r="S4" s="163">
        <v>21</v>
      </c>
      <c r="T4" s="163">
        <v>21</v>
      </c>
      <c r="U4" s="163">
        <v>21</v>
      </c>
      <c r="V4" s="163">
        <v>21</v>
      </c>
      <c r="W4" s="163">
        <v>21</v>
      </c>
      <c r="X4" s="163">
        <v>21</v>
      </c>
      <c r="Y4" s="163">
        <v>21</v>
      </c>
      <c r="Z4" s="163">
        <v>21</v>
      </c>
      <c r="AA4" s="163">
        <v>21</v>
      </c>
      <c r="AB4" s="163">
        <v>21</v>
      </c>
      <c r="AC4" s="163">
        <v>21</v>
      </c>
      <c r="AD4" s="163">
        <v>21</v>
      </c>
      <c r="AE4" s="163">
        <v>21</v>
      </c>
      <c r="AF4" s="163">
        <v>21</v>
      </c>
      <c r="AG4" s="163">
        <v>21</v>
      </c>
      <c r="AH4" s="163">
        <v>21</v>
      </c>
      <c r="AI4" s="163">
        <v>21</v>
      </c>
      <c r="AJ4" s="163">
        <v>21</v>
      </c>
      <c r="AK4" s="163">
        <v>21</v>
      </c>
      <c r="AL4" s="163">
        <v>21</v>
      </c>
      <c r="AM4" s="163">
        <v>21</v>
      </c>
      <c r="AN4" s="163">
        <v>21</v>
      </c>
      <c r="AO4" s="163">
        <v>21</v>
      </c>
      <c r="AP4" s="163">
        <v>21</v>
      </c>
      <c r="AQ4" s="163">
        <v>21</v>
      </c>
      <c r="AR4" s="163">
        <v>21</v>
      </c>
      <c r="AS4" s="163">
        <v>21</v>
      </c>
      <c r="AT4" s="163">
        <v>21</v>
      </c>
      <c r="AU4" s="163">
        <v>21</v>
      </c>
      <c r="AV4" s="163">
        <v>21</v>
      </c>
      <c r="AW4" s="163">
        <v>21</v>
      </c>
      <c r="AX4" s="163">
        <v>21</v>
      </c>
      <c r="AY4" s="163">
        <v>21</v>
      </c>
      <c r="AZ4" s="163">
        <v>21</v>
      </c>
      <c r="BA4" s="163">
        <v>21</v>
      </c>
      <c r="BB4" s="163">
        <v>21</v>
      </c>
      <c r="BC4" s="163">
        <v>21</v>
      </c>
      <c r="BD4" s="163">
        <v>21</v>
      </c>
      <c r="BE4" s="163">
        <v>21</v>
      </c>
      <c r="BF4" s="163">
        <v>21</v>
      </c>
      <c r="BG4" s="163">
        <v>21</v>
      </c>
      <c r="BH4" s="163">
        <v>21</v>
      </c>
      <c r="BI4" s="163">
        <v>21</v>
      </c>
      <c r="BJ4" s="163">
        <v>21</v>
      </c>
      <c r="BK4" s="163">
        <v>21</v>
      </c>
      <c r="BL4" s="163">
        <v>21</v>
      </c>
      <c r="BM4" s="163">
        <v>21</v>
      </c>
      <c r="BN4" s="163">
        <v>21</v>
      </c>
      <c r="BO4" s="163">
        <v>21</v>
      </c>
      <c r="BP4" s="163">
        <v>21</v>
      </c>
      <c r="BQ4" s="163">
        <v>21</v>
      </c>
      <c r="BR4" s="163">
        <v>21</v>
      </c>
      <c r="BS4" s="163">
        <v>21</v>
      </c>
      <c r="BT4" s="163">
        <v>21</v>
      </c>
      <c r="BU4" s="163">
        <v>21</v>
      </c>
      <c r="BV4" s="163">
        <v>21</v>
      </c>
      <c r="BW4" s="163">
        <v>21</v>
      </c>
      <c r="BX4" s="163">
        <v>21</v>
      </c>
      <c r="BY4" s="163">
        <v>21</v>
      </c>
      <c r="BZ4" s="163">
        <v>21</v>
      </c>
      <c r="CA4" s="163">
        <v>21</v>
      </c>
      <c r="CB4" s="163">
        <v>21</v>
      </c>
      <c r="CC4" s="163">
        <v>21</v>
      </c>
      <c r="CD4" s="163">
        <v>21</v>
      </c>
      <c r="CE4" s="163">
        <v>21</v>
      </c>
      <c r="CF4" s="163">
        <v>21</v>
      </c>
      <c r="CG4" s="163">
        <v>21</v>
      </c>
      <c r="CH4" s="163">
        <v>21</v>
      </c>
      <c r="CI4" s="163">
        <v>21</v>
      </c>
      <c r="CJ4" s="163">
        <v>21</v>
      </c>
      <c r="CK4" s="163">
        <v>21</v>
      </c>
      <c r="CL4" s="163">
        <v>21</v>
      </c>
      <c r="CM4" s="163">
        <v>21</v>
      </c>
      <c r="CN4" s="163">
        <v>21</v>
      </c>
      <c r="CO4" s="163">
        <v>21</v>
      </c>
      <c r="CP4" s="163">
        <v>21</v>
      </c>
      <c r="CQ4" s="163">
        <v>21</v>
      </c>
      <c r="CR4" s="163">
        <v>21</v>
      </c>
      <c r="CS4" s="163">
        <v>21</v>
      </c>
      <c r="CT4" s="163">
        <v>21</v>
      </c>
      <c r="CU4" s="163">
        <v>21</v>
      </c>
      <c r="CV4" s="163">
        <v>21</v>
      </c>
      <c r="CW4" s="163">
        <v>21</v>
      </c>
      <c r="CX4" s="163">
        <v>21</v>
      </c>
      <c r="CY4" s="163">
        <v>21</v>
      </c>
      <c r="CZ4" s="163">
        <v>21</v>
      </c>
      <c r="DA4" s="163">
        <v>21</v>
      </c>
      <c r="DB4" s="163">
        <v>21</v>
      </c>
      <c r="DC4" s="163">
        <v>21</v>
      </c>
      <c r="DD4" s="163">
        <v>21</v>
      </c>
      <c r="DE4" s="163">
        <v>21</v>
      </c>
      <c r="DF4" s="163">
        <v>21</v>
      </c>
      <c r="DG4" s="163">
        <v>21</v>
      </c>
      <c r="DH4" s="163">
        <v>21</v>
      </c>
      <c r="DI4" s="163">
        <v>21</v>
      </c>
      <c r="DJ4" s="163">
        <v>21</v>
      </c>
      <c r="DK4" s="163">
        <v>21</v>
      </c>
      <c r="DL4" s="163">
        <v>21</v>
      </c>
      <c r="DM4" s="163">
        <v>21</v>
      </c>
      <c r="DN4" s="163">
        <v>21</v>
      </c>
      <c r="DO4" s="163">
        <v>21</v>
      </c>
      <c r="DP4" s="163">
        <v>21</v>
      </c>
      <c r="DQ4" s="163">
        <v>21</v>
      </c>
      <c r="DR4" s="163">
        <v>21</v>
      </c>
      <c r="DS4" s="163">
        <v>21</v>
      </c>
      <c r="DT4" s="163">
        <v>21</v>
      </c>
      <c r="DU4" s="163">
        <v>21</v>
      </c>
      <c r="DV4" s="163">
        <v>21</v>
      </c>
      <c r="DW4" s="163">
        <v>21</v>
      </c>
      <c r="DX4" s="163">
        <v>21</v>
      </c>
      <c r="DY4" s="163">
        <v>21</v>
      </c>
      <c r="DZ4" s="163">
        <v>21</v>
      </c>
      <c r="EA4" s="163">
        <v>21</v>
      </c>
      <c r="EB4" s="163">
        <v>21</v>
      </c>
      <c r="EC4" s="163">
        <v>21</v>
      </c>
      <c r="ED4" s="163">
        <v>21</v>
      </c>
      <c r="EE4" s="163">
        <v>21</v>
      </c>
      <c r="EF4" s="163">
        <v>21</v>
      </c>
      <c r="EG4" s="163">
        <v>21</v>
      </c>
      <c r="EH4" s="163">
        <v>21</v>
      </c>
      <c r="EI4" s="163">
        <v>21</v>
      </c>
      <c r="EJ4" s="163">
        <v>21</v>
      </c>
      <c r="EK4" s="163">
        <v>21</v>
      </c>
      <c r="EL4" s="163">
        <v>21</v>
      </c>
      <c r="EM4" s="163">
        <v>21</v>
      </c>
      <c r="EN4" s="163">
        <v>21</v>
      </c>
      <c r="EO4" s="163">
        <v>21</v>
      </c>
      <c r="EP4" s="163">
        <v>21</v>
      </c>
      <c r="EQ4" s="163">
        <v>21</v>
      </c>
      <c r="ER4" s="163">
        <v>21</v>
      </c>
      <c r="ES4" s="163">
        <v>21</v>
      </c>
      <c r="ET4" s="163">
        <v>21</v>
      </c>
      <c r="EU4" s="163">
        <v>21</v>
      </c>
      <c r="EV4" s="163">
        <v>21</v>
      </c>
      <c r="EW4" s="163">
        <v>21</v>
      </c>
      <c r="EX4" s="163">
        <v>21</v>
      </c>
      <c r="EY4" s="163">
        <v>21</v>
      </c>
      <c r="EZ4" s="163">
        <v>21</v>
      </c>
      <c r="FA4" s="163">
        <v>21</v>
      </c>
      <c r="FB4" s="163">
        <v>21</v>
      </c>
      <c r="FC4" s="163">
        <v>21</v>
      </c>
      <c r="FD4" s="163">
        <v>21</v>
      </c>
      <c r="FE4" s="199">
        <v>21</v>
      </c>
      <c r="FF4" s="199">
        <v>21</v>
      </c>
      <c r="FG4" s="199">
        <v>21</v>
      </c>
      <c r="FH4" s="199">
        <v>21</v>
      </c>
      <c r="FI4" s="199">
        <v>21</v>
      </c>
      <c r="FJ4" s="199">
        <v>21</v>
      </c>
      <c r="FK4" s="199">
        <v>21</v>
      </c>
      <c r="FL4" s="199">
        <v>21</v>
      </c>
      <c r="FM4" s="199">
        <v>21</v>
      </c>
      <c r="FN4" s="199">
        <v>21</v>
      </c>
      <c r="FO4" s="199">
        <v>21</v>
      </c>
      <c r="FP4" s="199">
        <v>21</v>
      </c>
      <c r="FQ4" s="199">
        <v>21</v>
      </c>
      <c r="FR4" s="199">
        <v>21</v>
      </c>
      <c r="FS4" s="199">
        <v>21</v>
      </c>
      <c r="FT4" s="199">
        <v>21</v>
      </c>
      <c r="FU4" s="199">
        <v>21</v>
      </c>
      <c r="FV4" s="199">
        <v>21</v>
      </c>
      <c r="FW4" s="199">
        <v>21</v>
      </c>
      <c r="FX4" s="199">
        <v>21</v>
      </c>
      <c r="FY4" s="163">
        <v>21</v>
      </c>
      <c r="FZ4" s="163">
        <v>21</v>
      </c>
      <c r="GA4" s="163">
        <v>21</v>
      </c>
      <c r="GB4" s="163">
        <v>21</v>
      </c>
      <c r="GC4" s="163">
        <v>21</v>
      </c>
      <c r="GD4" s="163">
        <v>21</v>
      </c>
      <c r="GE4" s="163">
        <v>21</v>
      </c>
      <c r="GF4" s="163">
        <v>21</v>
      </c>
      <c r="GG4" s="163">
        <v>21</v>
      </c>
      <c r="GH4" s="163">
        <v>21</v>
      </c>
      <c r="GI4" s="163">
        <v>21</v>
      </c>
      <c r="GJ4" s="163">
        <v>21</v>
      </c>
      <c r="GK4" s="163">
        <v>21</v>
      </c>
      <c r="GL4" s="163">
        <v>21</v>
      </c>
      <c r="GM4" s="163">
        <v>21</v>
      </c>
      <c r="GN4" s="163">
        <v>21</v>
      </c>
      <c r="GO4" s="163">
        <v>21</v>
      </c>
      <c r="GP4" s="163">
        <v>21</v>
      </c>
      <c r="GQ4" s="163">
        <v>21</v>
      </c>
      <c r="GR4" s="163">
        <v>21</v>
      </c>
      <c r="GS4" s="163">
        <v>21</v>
      </c>
      <c r="GT4" s="163">
        <v>21</v>
      </c>
      <c r="GU4" s="163">
        <v>21</v>
      </c>
      <c r="GV4" s="163">
        <v>21</v>
      </c>
      <c r="GW4" s="163">
        <v>21</v>
      </c>
      <c r="GX4" s="163">
        <v>21</v>
      </c>
      <c r="GY4" s="163">
        <v>21</v>
      </c>
      <c r="GZ4" s="163">
        <v>21</v>
      </c>
      <c r="HA4" s="163">
        <v>21</v>
      </c>
      <c r="HB4" s="163">
        <v>21</v>
      </c>
      <c r="HC4" s="163">
        <v>21</v>
      </c>
      <c r="HD4" s="163">
        <v>21</v>
      </c>
      <c r="HE4" s="163">
        <v>21</v>
      </c>
      <c r="HF4" s="163">
        <v>21</v>
      </c>
      <c r="HG4" s="163">
        <v>21</v>
      </c>
      <c r="HH4" s="163">
        <v>21</v>
      </c>
      <c r="HI4" s="163">
        <v>21</v>
      </c>
      <c r="HJ4" s="163">
        <v>21</v>
      </c>
      <c r="HK4" s="163">
        <v>21</v>
      </c>
      <c r="HL4" s="163">
        <v>21</v>
      </c>
      <c r="HM4" s="163">
        <v>21</v>
      </c>
      <c r="HN4" s="163">
        <v>21</v>
      </c>
      <c r="HO4" s="163">
        <v>21</v>
      </c>
      <c r="HP4" s="163">
        <v>21</v>
      </c>
      <c r="HQ4" s="163">
        <v>21</v>
      </c>
      <c r="HR4" s="163">
        <v>21</v>
      </c>
      <c r="HS4" s="163">
        <v>21</v>
      </c>
      <c r="HT4" s="163">
        <v>21</v>
      </c>
      <c r="HU4" s="163">
        <v>21</v>
      </c>
      <c r="HV4" s="163">
        <v>21</v>
      </c>
      <c r="HW4" s="163">
        <v>21</v>
      </c>
      <c r="HX4" s="163">
        <v>21</v>
      </c>
      <c r="HY4" s="163">
        <v>21</v>
      </c>
      <c r="HZ4" s="163">
        <v>21</v>
      </c>
      <c r="IA4" s="163">
        <v>21</v>
      </c>
      <c r="IB4" s="163">
        <v>21</v>
      </c>
      <c r="IC4" s="163">
        <v>21</v>
      </c>
      <c r="ID4" s="163">
        <v>21</v>
      </c>
      <c r="IE4" s="163">
        <v>21</v>
      </c>
      <c r="IF4" s="163">
        <v>21</v>
      </c>
      <c r="IG4" s="163">
        <v>21</v>
      </c>
      <c r="IH4" s="163">
        <v>21</v>
      </c>
      <c r="II4" s="163">
        <v>21</v>
      </c>
      <c r="IJ4" s="163">
        <v>21</v>
      </c>
      <c r="IK4" s="163">
        <v>21</v>
      </c>
      <c r="IL4" s="163">
        <v>21</v>
      </c>
      <c r="IM4" s="163">
        <v>21</v>
      </c>
      <c r="IN4" s="165">
        <v>21</v>
      </c>
      <c r="IO4" s="163">
        <v>21</v>
      </c>
      <c r="IP4" s="163">
        <v>21</v>
      </c>
      <c r="IQ4" s="163">
        <v>21</v>
      </c>
      <c r="IR4" s="163">
        <v>21</v>
      </c>
      <c r="IS4" s="163">
        <v>21</v>
      </c>
      <c r="IT4" s="163">
        <v>21</v>
      </c>
      <c r="IU4" s="163">
        <v>21</v>
      </c>
      <c r="IV4" s="163">
        <v>21</v>
      </c>
      <c r="IW4" s="163">
        <v>21</v>
      </c>
    </row>
    <row r="5" spans="1:258" ht="15.75" thickBot="1" x14ac:dyDescent="0.3">
      <c r="A5" s="513"/>
      <c r="B5" s="163">
        <v>30</v>
      </c>
      <c r="C5" s="163">
        <v>0</v>
      </c>
      <c r="D5" s="163">
        <v>0</v>
      </c>
      <c r="E5" s="163">
        <v>0</v>
      </c>
      <c r="F5" s="163">
        <v>0</v>
      </c>
      <c r="G5" s="163">
        <v>0</v>
      </c>
      <c r="H5" s="163">
        <v>0</v>
      </c>
      <c r="I5" s="163">
        <v>0</v>
      </c>
      <c r="J5" s="163">
        <v>0</v>
      </c>
      <c r="K5" s="163">
        <v>0</v>
      </c>
      <c r="L5" s="163">
        <v>0</v>
      </c>
      <c r="M5" s="163">
        <v>0</v>
      </c>
      <c r="N5" s="163">
        <v>0</v>
      </c>
      <c r="O5" s="163">
        <v>0</v>
      </c>
      <c r="P5" s="163">
        <v>0</v>
      </c>
      <c r="Q5" s="163">
        <v>0</v>
      </c>
      <c r="R5" s="163">
        <v>0</v>
      </c>
      <c r="S5" s="163">
        <v>0</v>
      </c>
      <c r="T5" s="163">
        <v>0</v>
      </c>
      <c r="U5" s="163">
        <v>0</v>
      </c>
      <c r="V5" s="163">
        <v>0</v>
      </c>
      <c r="W5" s="163">
        <v>0</v>
      </c>
      <c r="X5" s="163">
        <v>0</v>
      </c>
      <c r="Y5" s="163">
        <v>0</v>
      </c>
      <c r="Z5" s="163">
        <v>0</v>
      </c>
      <c r="AA5" s="163">
        <v>0</v>
      </c>
      <c r="AB5" s="163">
        <v>0</v>
      </c>
      <c r="AC5" s="163">
        <v>0</v>
      </c>
      <c r="AD5" s="163">
        <v>0</v>
      </c>
      <c r="AE5" s="163">
        <v>0</v>
      </c>
      <c r="AF5" s="163">
        <v>0</v>
      </c>
      <c r="AG5" s="163">
        <v>0</v>
      </c>
      <c r="AH5" s="163">
        <v>0</v>
      </c>
      <c r="AI5" s="163">
        <v>0</v>
      </c>
      <c r="AJ5" s="163">
        <v>0</v>
      </c>
      <c r="AK5" s="163">
        <v>0</v>
      </c>
      <c r="AL5" s="163">
        <v>0</v>
      </c>
      <c r="AM5" s="163">
        <v>0</v>
      </c>
      <c r="AN5" s="163">
        <v>0</v>
      </c>
      <c r="AO5" s="163">
        <v>0</v>
      </c>
      <c r="AP5" s="163">
        <v>0</v>
      </c>
      <c r="AQ5" s="163">
        <v>0</v>
      </c>
      <c r="AR5" s="163">
        <v>0</v>
      </c>
      <c r="AS5" s="163">
        <v>0</v>
      </c>
      <c r="AT5" s="163">
        <v>0</v>
      </c>
      <c r="AU5" s="163">
        <v>0</v>
      </c>
      <c r="AV5" s="163">
        <v>0</v>
      </c>
      <c r="AW5" s="163">
        <v>0</v>
      </c>
      <c r="AX5" s="163">
        <v>0</v>
      </c>
      <c r="AY5" s="163">
        <v>0</v>
      </c>
      <c r="AZ5" s="163">
        <v>0</v>
      </c>
      <c r="BA5" s="163">
        <v>0</v>
      </c>
      <c r="BB5" s="163">
        <v>0</v>
      </c>
      <c r="BC5" s="163">
        <v>0</v>
      </c>
      <c r="BD5" s="163">
        <v>0</v>
      </c>
      <c r="BE5" s="163">
        <v>0</v>
      </c>
      <c r="BF5" s="163">
        <v>0</v>
      </c>
      <c r="BG5" s="163">
        <v>0</v>
      </c>
      <c r="BH5" s="163">
        <v>0</v>
      </c>
      <c r="BI5" s="163">
        <v>0</v>
      </c>
      <c r="BJ5" s="163">
        <v>0</v>
      </c>
      <c r="BK5" s="163">
        <v>0</v>
      </c>
      <c r="BL5" s="163">
        <v>0</v>
      </c>
      <c r="BM5" s="163">
        <v>0</v>
      </c>
      <c r="BN5" s="163">
        <v>0</v>
      </c>
      <c r="BO5" s="163">
        <v>0</v>
      </c>
      <c r="BP5" s="163">
        <v>0</v>
      </c>
      <c r="BQ5" s="163">
        <v>0</v>
      </c>
      <c r="BR5" s="163">
        <v>0</v>
      </c>
      <c r="BS5" s="163">
        <v>0</v>
      </c>
      <c r="BT5" s="163">
        <v>0</v>
      </c>
      <c r="BU5" s="163">
        <v>0</v>
      </c>
      <c r="BV5" s="163">
        <v>0</v>
      </c>
      <c r="BW5" s="163">
        <v>0</v>
      </c>
      <c r="BX5" s="163">
        <v>0</v>
      </c>
      <c r="BY5" s="163">
        <v>0</v>
      </c>
      <c r="BZ5" s="163">
        <v>0</v>
      </c>
      <c r="CA5" s="163">
        <v>0</v>
      </c>
      <c r="CB5" s="163">
        <v>0</v>
      </c>
      <c r="CC5" s="163">
        <v>0</v>
      </c>
      <c r="CD5" s="163">
        <v>0</v>
      </c>
      <c r="CE5" s="163">
        <v>0</v>
      </c>
      <c r="CF5" s="163">
        <v>0</v>
      </c>
      <c r="CG5" s="163">
        <v>0</v>
      </c>
      <c r="CH5" s="163">
        <v>0</v>
      </c>
      <c r="CI5" s="163">
        <v>0</v>
      </c>
      <c r="CJ5" s="163">
        <v>0</v>
      </c>
      <c r="CK5" s="163">
        <v>0</v>
      </c>
      <c r="CL5" s="163">
        <v>0</v>
      </c>
      <c r="CM5" s="163">
        <v>0</v>
      </c>
      <c r="CN5" s="163">
        <v>0</v>
      </c>
      <c r="CO5" s="163">
        <v>0</v>
      </c>
      <c r="CP5" s="163">
        <v>0</v>
      </c>
      <c r="CQ5" s="163">
        <v>0</v>
      </c>
      <c r="CR5" s="163">
        <v>0</v>
      </c>
      <c r="CS5" s="163">
        <v>0</v>
      </c>
      <c r="CT5" s="163">
        <v>0</v>
      </c>
      <c r="CU5" s="163">
        <v>0</v>
      </c>
      <c r="CV5" s="163">
        <v>0</v>
      </c>
      <c r="CW5" s="163">
        <v>0</v>
      </c>
      <c r="CX5" s="163">
        <v>0</v>
      </c>
      <c r="CY5" s="163">
        <v>0</v>
      </c>
      <c r="CZ5" s="163">
        <v>0</v>
      </c>
      <c r="DA5" s="163">
        <v>0</v>
      </c>
      <c r="DB5" s="163">
        <v>0</v>
      </c>
      <c r="DC5" s="163">
        <v>0</v>
      </c>
      <c r="DD5" s="163">
        <v>0</v>
      </c>
      <c r="DE5" s="163">
        <v>0</v>
      </c>
      <c r="DF5" s="163">
        <v>0</v>
      </c>
      <c r="DG5" s="163">
        <v>0</v>
      </c>
      <c r="DH5" s="163">
        <v>0</v>
      </c>
      <c r="DI5" s="163">
        <v>0</v>
      </c>
      <c r="DJ5" s="163">
        <v>0</v>
      </c>
      <c r="DK5" s="163">
        <v>0</v>
      </c>
      <c r="DL5" s="163">
        <v>0</v>
      </c>
      <c r="DM5" s="163">
        <v>0</v>
      </c>
      <c r="DN5" s="163">
        <v>0</v>
      </c>
      <c r="DO5" s="163">
        <v>0</v>
      </c>
      <c r="DP5" s="163">
        <v>0</v>
      </c>
      <c r="DQ5" s="163">
        <v>0</v>
      </c>
      <c r="DR5" s="163">
        <v>0</v>
      </c>
      <c r="DS5" s="163">
        <v>0</v>
      </c>
      <c r="DT5" s="163">
        <v>0</v>
      </c>
      <c r="DU5" s="163">
        <v>0</v>
      </c>
      <c r="DV5" s="163">
        <v>0</v>
      </c>
      <c r="DW5" s="163">
        <v>0</v>
      </c>
      <c r="DX5" s="163">
        <v>0</v>
      </c>
      <c r="DY5" s="163">
        <v>0</v>
      </c>
      <c r="DZ5" s="163">
        <v>0</v>
      </c>
      <c r="EA5" s="163">
        <v>0</v>
      </c>
      <c r="EB5" s="163">
        <v>0</v>
      </c>
      <c r="EC5" s="163">
        <v>0</v>
      </c>
      <c r="ED5" s="163">
        <v>0</v>
      </c>
      <c r="EE5" s="163">
        <v>0</v>
      </c>
      <c r="EF5" s="163">
        <v>0</v>
      </c>
      <c r="EG5" s="163">
        <v>0</v>
      </c>
      <c r="EH5" s="163">
        <v>0</v>
      </c>
      <c r="EI5" s="163">
        <v>0</v>
      </c>
      <c r="EJ5" s="163">
        <v>0</v>
      </c>
      <c r="EK5" s="163">
        <v>0</v>
      </c>
      <c r="EL5" s="163">
        <v>0</v>
      </c>
      <c r="EM5" s="163">
        <v>0</v>
      </c>
      <c r="EN5" s="163">
        <v>0</v>
      </c>
      <c r="EO5" s="163">
        <v>0</v>
      </c>
      <c r="EP5" s="163">
        <v>0</v>
      </c>
      <c r="EQ5" s="163">
        <v>0</v>
      </c>
      <c r="ER5" s="163">
        <v>0</v>
      </c>
      <c r="ES5" s="163">
        <v>0</v>
      </c>
      <c r="ET5" s="163">
        <v>0</v>
      </c>
      <c r="EU5" s="163">
        <v>0</v>
      </c>
      <c r="EV5" s="163">
        <v>0</v>
      </c>
      <c r="EW5" s="163">
        <v>0</v>
      </c>
      <c r="EX5" s="163">
        <v>0</v>
      </c>
      <c r="EY5" s="163">
        <v>0</v>
      </c>
      <c r="EZ5" s="163">
        <v>0</v>
      </c>
      <c r="FA5" s="163">
        <v>0</v>
      </c>
      <c r="FB5" s="163">
        <v>0</v>
      </c>
      <c r="FC5" s="163">
        <v>0</v>
      </c>
      <c r="FD5" s="163">
        <v>0</v>
      </c>
      <c r="FE5" s="199">
        <v>0</v>
      </c>
      <c r="FF5" s="199">
        <v>0</v>
      </c>
      <c r="FG5" s="199">
        <v>0</v>
      </c>
      <c r="FH5" s="199">
        <v>0</v>
      </c>
      <c r="FI5" s="199">
        <v>0</v>
      </c>
      <c r="FJ5" s="199">
        <v>0</v>
      </c>
      <c r="FK5" s="199">
        <v>0</v>
      </c>
      <c r="FL5" s="199">
        <v>0</v>
      </c>
      <c r="FM5" s="199">
        <v>0</v>
      </c>
      <c r="FN5" s="199">
        <v>0</v>
      </c>
      <c r="FO5" s="199">
        <v>0</v>
      </c>
      <c r="FP5" s="199">
        <v>0</v>
      </c>
      <c r="FQ5" s="199">
        <v>0</v>
      </c>
      <c r="FR5" s="199">
        <v>0</v>
      </c>
      <c r="FS5" s="199">
        <v>0</v>
      </c>
      <c r="FT5" s="199">
        <v>0</v>
      </c>
      <c r="FU5" s="199">
        <v>0</v>
      </c>
      <c r="FV5" s="199">
        <v>0</v>
      </c>
      <c r="FW5" s="199">
        <v>0</v>
      </c>
      <c r="FX5" s="199">
        <v>0</v>
      </c>
      <c r="FY5" s="163">
        <v>0</v>
      </c>
      <c r="FZ5" s="163">
        <v>0</v>
      </c>
      <c r="GA5" s="163">
        <v>0</v>
      </c>
      <c r="GB5" s="163">
        <v>0</v>
      </c>
      <c r="GC5" s="163">
        <v>0</v>
      </c>
      <c r="GD5" s="163">
        <v>0</v>
      </c>
      <c r="GE5" s="163">
        <v>0</v>
      </c>
      <c r="GF5" s="163">
        <v>0</v>
      </c>
      <c r="GG5" s="163">
        <v>0</v>
      </c>
      <c r="GH5" s="163">
        <v>0</v>
      </c>
      <c r="GI5" s="163">
        <v>0</v>
      </c>
      <c r="GJ5" s="163">
        <v>0</v>
      </c>
      <c r="GK5" s="163">
        <v>0</v>
      </c>
      <c r="GL5" s="163">
        <v>0</v>
      </c>
      <c r="GM5" s="163">
        <v>0</v>
      </c>
      <c r="GN5" s="163">
        <v>0</v>
      </c>
      <c r="GO5" s="163">
        <v>0</v>
      </c>
      <c r="GP5" s="163">
        <v>0</v>
      </c>
      <c r="GQ5" s="163">
        <v>0</v>
      </c>
      <c r="GR5" s="163">
        <v>0</v>
      </c>
      <c r="GS5" s="163">
        <v>0</v>
      </c>
      <c r="GT5" s="163">
        <v>0</v>
      </c>
      <c r="GU5" s="163">
        <v>0</v>
      </c>
      <c r="GV5" s="163">
        <v>0</v>
      </c>
      <c r="GW5" s="163">
        <v>0</v>
      </c>
      <c r="GX5" s="163">
        <v>0</v>
      </c>
      <c r="GY5" s="163">
        <v>0</v>
      </c>
      <c r="GZ5" s="163">
        <v>0</v>
      </c>
      <c r="HA5" s="163">
        <v>0</v>
      </c>
      <c r="HB5" s="163">
        <v>0</v>
      </c>
      <c r="HC5" s="163">
        <v>0</v>
      </c>
      <c r="HD5" s="163">
        <v>0</v>
      </c>
      <c r="HE5" s="163">
        <v>0</v>
      </c>
      <c r="HF5" s="163">
        <v>0</v>
      </c>
      <c r="HG5" s="163">
        <v>0</v>
      </c>
      <c r="HH5" s="163">
        <v>0</v>
      </c>
      <c r="HI5" s="163">
        <v>0</v>
      </c>
      <c r="HJ5" s="163">
        <v>0</v>
      </c>
      <c r="HK5" s="163">
        <v>0</v>
      </c>
      <c r="HL5" s="163">
        <v>0</v>
      </c>
      <c r="HM5" s="163">
        <v>0</v>
      </c>
      <c r="HN5" s="163">
        <v>0</v>
      </c>
      <c r="HO5" s="163">
        <v>0</v>
      </c>
      <c r="HP5" s="163">
        <v>0</v>
      </c>
      <c r="HQ5" s="163">
        <v>0</v>
      </c>
      <c r="HR5" s="163">
        <v>0</v>
      </c>
      <c r="HS5" s="163">
        <v>0</v>
      </c>
      <c r="HT5" s="163">
        <v>0</v>
      </c>
      <c r="HU5" s="163">
        <v>0</v>
      </c>
      <c r="HV5" s="163">
        <v>0</v>
      </c>
      <c r="HW5" s="163">
        <v>0</v>
      </c>
      <c r="HX5" s="163">
        <v>0</v>
      </c>
      <c r="HY5" s="163">
        <v>0</v>
      </c>
      <c r="HZ5" s="163">
        <v>0</v>
      </c>
      <c r="IA5" s="163">
        <v>0</v>
      </c>
      <c r="IB5" s="163">
        <v>0</v>
      </c>
      <c r="IC5" s="163">
        <v>0</v>
      </c>
      <c r="ID5" s="163">
        <v>0</v>
      </c>
      <c r="IE5" s="163">
        <v>0</v>
      </c>
      <c r="IF5" s="163">
        <v>0</v>
      </c>
      <c r="IG5" s="163">
        <v>0</v>
      </c>
      <c r="IH5" s="163">
        <v>0</v>
      </c>
      <c r="II5" s="163">
        <v>0</v>
      </c>
      <c r="IJ5" s="163">
        <v>0</v>
      </c>
      <c r="IK5" s="163">
        <v>0</v>
      </c>
      <c r="IL5" s="163">
        <v>0</v>
      </c>
      <c r="IM5" s="163">
        <v>0</v>
      </c>
      <c r="IN5" s="165">
        <v>0</v>
      </c>
      <c r="IO5" s="163">
        <v>0</v>
      </c>
      <c r="IP5" s="163">
        <v>0</v>
      </c>
      <c r="IQ5" s="163">
        <v>0</v>
      </c>
      <c r="IR5" s="163">
        <v>0</v>
      </c>
      <c r="IS5" s="163">
        <v>0</v>
      </c>
      <c r="IT5" s="163">
        <v>0</v>
      </c>
      <c r="IU5" s="163">
        <v>0</v>
      </c>
      <c r="IV5" s="163">
        <v>0</v>
      </c>
      <c r="IW5" s="163">
        <v>0</v>
      </c>
      <c r="IX5" s="163">
        <v>0</v>
      </c>
    </row>
    <row r="6" spans="1:258" ht="14.25" customHeight="1" x14ac:dyDescent="0.25">
      <c r="A6" s="583" t="s">
        <v>975</v>
      </c>
      <c r="B6" s="584"/>
      <c r="C6" s="179">
        <f>($B$5-$B$4)/0.000012/C2</f>
        <v>2665.6113732751928</v>
      </c>
      <c r="D6" s="179">
        <f t="shared" ref="D6:BO6" si="8">($B$5-$B$4)/0.000012/D2</f>
        <v>2655.1579953407804</v>
      </c>
      <c r="E6" s="179">
        <f t="shared" si="8"/>
        <v>2644.7046174063676</v>
      </c>
      <c r="F6" s="179">
        <f t="shared" si="8"/>
        <v>2634.2512394719552</v>
      </c>
      <c r="G6" s="179">
        <f t="shared" si="8"/>
        <v>2623.7978615375423</v>
      </c>
      <c r="H6" s="179">
        <f t="shared" si="8"/>
        <v>2613.3444836031299</v>
      </c>
      <c r="I6" s="179">
        <f t="shared" si="8"/>
        <v>2602.8911056687175</v>
      </c>
      <c r="J6" s="179">
        <f t="shared" si="8"/>
        <v>2592.4377277343051</v>
      </c>
      <c r="K6" s="179">
        <f t="shared" si="8"/>
        <v>2581.9843497998927</v>
      </c>
      <c r="L6" s="179">
        <f t="shared" si="8"/>
        <v>2571.5309718654798</v>
      </c>
      <c r="M6" s="179">
        <f t="shared" si="8"/>
        <v>2561.0775939310674</v>
      </c>
      <c r="N6" s="179">
        <f t="shared" si="8"/>
        <v>2550.624215996655</v>
      </c>
      <c r="O6" s="179">
        <f t="shared" si="8"/>
        <v>2540.1708380622422</v>
      </c>
      <c r="P6" s="179">
        <f t="shared" si="8"/>
        <v>2529.7174601278298</v>
      </c>
      <c r="Q6" s="179">
        <f t="shared" si="8"/>
        <v>2519.2640821934174</v>
      </c>
      <c r="R6" s="179">
        <f t="shared" si="8"/>
        <v>2508.810704259005</v>
      </c>
      <c r="S6" s="179">
        <f t="shared" si="8"/>
        <v>2498.3573263245926</v>
      </c>
      <c r="T6" s="179">
        <f t="shared" si="8"/>
        <v>2487.9039483901797</v>
      </c>
      <c r="U6" s="179">
        <f t="shared" si="8"/>
        <v>2477.4505704557673</v>
      </c>
      <c r="V6" s="179">
        <f t="shared" si="8"/>
        <v>2466.9971925213549</v>
      </c>
      <c r="W6" s="179">
        <f t="shared" si="8"/>
        <v>2456.5438145869421</v>
      </c>
      <c r="X6" s="179">
        <f t="shared" si="8"/>
        <v>2446.0904366525297</v>
      </c>
      <c r="Y6" s="179">
        <f t="shared" si="8"/>
        <v>2435.6370587181173</v>
      </c>
      <c r="Z6" s="179">
        <f t="shared" si="8"/>
        <v>2425.1836807837049</v>
      </c>
      <c r="AA6" s="179">
        <f t="shared" si="8"/>
        <v>2414.730302849292</v>
      </c>
      <c r="AB6" s="179">
        <f t="shared" si="8"/>
        <v>2404.2769249148796</v>
      </c>
      <c r="AC6" s="179">
        <f t="shared" si="8"/>
        <v>2393.8235469804672</v>
      </c>
      <c r="AD6" s="179">
        <f t="shared" si="8"/>
        <v>2383.3701690460548</v>
      </c>
      <c r="AE6" s="179">
        <f t="shared" si="8"/>
        <v>2372.9167911116424</v>
      </c>
      <c r="AF6" s="179">
        <f t="shared" si="8"/>
        <v>2362.4634131772295</v>
      </c>
      <c r="AG6" s="179">
        <f t="shared" si="8"/>
        <v>2352.0100352428171</v>
      </c>
      <c r="AH6" s="179">
        <f t="shared" si="8"/>
        <v>2341.5566573084047</v>
      </c>
      <c r="AI6" s="179">
        <f t="shared" si="8"/>
        <v>2331.1032793739919</v>
      </c>
      <c r="AJ6" s="179">
        <f t="shared" si="8"/>
        <v>2320.6499014395795</v>
      </c>
      <c r="AK6" s="179">
        <f t="shared" si="8"/>
        <v>2310.1965235051666</v>
      </c>
      <c r="AL6" s="179">
        <f t="shared" si="8"/>
        <v>2299.7431455707547</v>
      </c>
      <c r="AM6" s="179">
        <f t="shared" si="8"/>
        <v>2289.2897676363418</v>
      </c>
      <c r="AN6" s="179">
        <f t="shared" si="8"/>
        <v>2278.8363897019294</v>
      </c>
      <c r="AO6" s="179">
        <f t="shared" si="8"/>
        <v>2268.383011767517</v>
      </c>
      <c r="AP6" s="179">
        <f t="shared" si="8"/>
        <v>2257.9296338331046</v>
      </c>
      <c r="AQ6" s="179">
        <f t="shared" si="8"/>
        <v>2247.4762558986918</v>
      </c>
      <c r="AR6" s="179">
        <f t="shared" si="8"/>
        <v>2237.0228779642794</v>
      </c>
      <c r="AS6" s="179">
        <f t="shared" si="8"/>
        <v>2226.569500029867</v>
      </c>
      <c r="AT6" s="179">
        <f t="shared" si="8"/>
        <v>2216.1161220954541</v>
      </c>
      <c r="AU6" s="179">
        <f t="shared" si="8"/>
        <v>2205.6627441610417</v>
      </c>
      <c r="AV6" s="179">
        <f t="shared" si="8"/>
        <v>2195.2093662266293</v>
      </c>
      <c r="AW6" s="179">
        <f t="shared" si="8"/>
        <v>2184.7559882922164</v>
      </c>
      <c r="AX6" s="179">
        <f t="shared" si="8"/>
        <v>2174.302610357804</v>
      </c>
      <c r="AY6" s="179">
        <f t="shared" si="8"/>
        <v>2163.8492324233916</v>
      </c>
      <c r="AZ6" s="179">
        <f t="shared" si="8"/>
        <v>2153.3958544889792</v>
      </c>
      <c r="BA6" s="179">
        <f t="shared" si="8"/>
        <v>2142.9424765545668</v>
      </c>
      <c r="BB6" s="179">
        <f t="shared" si="8"/>
        <v>2132.489098620154</v>
      </c>
      <c r="BC6" s="179">
        <f t="shared" si="8"/>
        <v>2122.0357206857416</v>
      </c>
      <c r="BD6" s="179">
        <f t="shared" si="8"/>
        <v>2111.5823427513292</v>
      </c>
      <c r="BE6" s="179">
        <f t="shared" si="8"/>
        <v>2101.1289648169163</v>
      </c>
      <c r="BF6" s="179">
        <f t="shared" si="8"/>
        <v>2090.6755868825044</v>
      </c>
      <c r="BG6" s="179">
        <f t="shared" si="8"/>
        <v>2080.2222089480915</v>
      </c>
      <c r="BH6" s="179">
        <f t="shared" si="8"/>
        <v>2069.7688310136791</v>
      </c>
      <c r="BI6" s="179">
        <f t="shared" si="8"/>
        <v>2059.3154530792667</v>
      </c>
      <c r="BJ6" s="179">
        <f t="shared" si="8"/>
        <v>2048.8620751448539</v>
      </c>
      <c r="BK6" s="179">
        <f t="shared" si="8"/>
        <v>2038.4086972104412</v>
      </c>
      <c r="BL6" s="179">
        <f t="shared" si="8"/>
        <v>2027.9553192760291</v>
      </c>
      <c r="BM6" s="179">
        <f t="shared" si="8"/>
        <v>2017.5019413416164</v>
      </c>
      <c r="BN6" s="179">
        <f t="shared" si="8"/>
        <v>2007.0485634072038</v>
      </c>
      <c r="BO6" s="179">
        <f t="shared" si="8"/>
        <v>1996.5951854727912</v>
      </c>
      <c r="BP6" s="179">
        <f t="shared" ref="BP6:EA6" si="9">($B$5-$B$4)/0.000012/BP2</f>
        <v>1986.1418075383788</v>
      </c>
      <c r="BQ6" s="179">
        <f t="shared" si="9"/>
        <v>1975.6884296039661</v>
      </c>
      <c r="BR6" s="179">
        <f t="shared" si="9"/>
        <v>1965.2350516695535</v>
      </c>
      <c r="BS6" s="179">
        <f t="shared" si="9"/>
        <v>1954.7816737351413</v>
      </c>
      <c r="BT6" s="179">
        <f t="shared" si="9"/>
        <v>1944.3282958007289</v>
      </c>
      <c r="BU6" s="179">
        <f t="shared" si="9"/>
        <v>1933.8749178663161</v>
      </c>
      <c r="BV6" s="179">
        <f t="shared" si="9"/>
        <v>1923.4215399319037</v>
      </c>
      <c r="BW6" s="179">
        <f t="shared" si="9"/>
        <v>1912.9681619974913</v>
      </c>
      <c r="BX6" s="179">
        <f t="shared" si="9"/>
        <v>1902.5147840630787</v>
      </c>
      <c r="BY6" s="179">
        <f t="shared" si="9"/>
        <v>1892.061406128666</v>
      </c>
      <c r="BZ6" s="179">
        <f t="shared" si="9"/>
        <v>1881.6080281942536</v>
      </c>
      <c r="CA6" s="179">
        <f t="shared" si="9"/>
        <v>1871.154650259841</v>
      </c>
      <c r="CB6" s="179">
        <f t="shared" si="9"/>
        <v>1860.7012723254288</v>
      </c>
      <c r="CC6" s="179">
        <f t="shared" si="9"/>
        <v>1850.247894391016</v>
      </c>
      <c r="CD6" s="179">
        <f t="shared" si="9"/>
        <v>1839.7945164566036</v>
      </c>
      <c r="CE6" s="179">
        <f t="shared" si="9"/>
        <v>1829.3411385221912</v>
      </c>
      <c r="CF6" s="179">
        <f t="shared" si="9"/>
        <v>1818.8877605877785</v>
      </c>
      <c r="CG6" s="179">
        <f t="shared" si="9"/>
        <v>1808.4343826533659</v>
      </c>
      <c r="CH6" s="179">
        <f t="shared" si="9"/>
        <v>1797.9810047189535</v>
      </c>
      <c r="CI6" s="179">
        <f t="shared" si="9"/>
        <v>1787.5276267845409</v>
      </c>
      <c r="CJ6" s="179">
        <f t="shared" si="9"/>
        <v>1777.0742488501282</v>
      </c>
      <c r="CK6" s="179">
        <f t="shared" si="9"/>
        <v>1766.6208709157158</v>
      </c>
      <c r="CL6" s="179">
        <f t="shared" si="9"/>
        <v>1756.1674929813034</v>
      </c>
      <c r="CM6" s="179">
        <f t="shared" si="9"/>
        <v>1745.714115046891</v>
      </c>
      <c r="CN6" s="179">
        <f t="shared" si="9"/>
        <v>1735.2607371124784</v>
      </c>
      <c r="CO6" s="179">
        <f t="shared" si="9"/>
        <v>1724.8073591780658</v>
      </c>
      <c r="CP6" s="179">
        <f t="shared" si="9"/>
        <v>1714.3539812436534</v>
      </c>
      <c r="CQ6" s="179">
        <f t="shared" si="9"/>
        <v>1703.9006033092408</v>
      </c>
      <c r="CR6" s="179">
        <f t="shared" si="9"/>
        <v>1693.4472253748281</v>
      </c>
      <c r="CS6" s="179">
        <f t="shared" si="9"/>
        <v>1682.9938474404159</v>
      </c>
      <c r="CT6" s="179">
        <f t="shared" si="9"/>
        <v>1672.5404695060031</v>
      </c>
      <c r="CU6" s="179">
        <f t="shared" si="9"/>
        <v>1662.0870915715907</v>
      </c>
      <c r="CV6" s="179">
        <f t="shared" si="9"/>
        <v>1651.6337136371783</v>
      </c>
      <c r="CW6" s="179">
        <f t="shared" si="9"/>
        <v>1641.1803357027654</v>
      </c>
      <c r="CX6" s="179">
        <f t="shared" si="9"/>
        <v>1630.7269577683533</v>
      </c>
      <c r="CY6" s="179">
        <f t="shared" si="9"/>
        <v>1620.2735798339406</v>
      </c>
      <c r="CZ6" s="179">
        <f t="shared" si="9"/>
        <v>1609.820201899528</v>
      </c>
      <c r="DA6" s="179">
        <f t="shared" si="9"/>
        <v>1599.3668239651156</v>
      </c>
      <c r="DB6" s="179">
        <f t="shared" si="9"/>
        <v>1588.913446030703</v>
      </c>
      <c r="DC6" s="179">
        <f t="shared" si="9"/>
        <v>1578.4600680962906</v>
      </c>
      <c r="DD6" s="179">
        <f t="shared" si="9"/>
        <v>1568.0066901618779</v>
      </c>
      <c r="DE6" s="179">
        <f t="shared" si="9"/>
        <v>1557.5533122274655</v>
      </c>
      <c r="DF6" s="179">
        <f t="shared" si="9"/>
        <v>1547.0999342930529</v>
      </c>
      <c r="DG6" s="179">
        <f t="shared" si="9"/>
        <v>1536.6465563586405</v>
      </c>
      <c r="DH6" s="179">
        <f t="shared" si="9"/>
        <v>1526.1931784242281</v>
      </c>
      <c r="DI6" s="179">
        <f t="shared" si="9"/>
        <v>1515.7398004898153</v>
      </c>
      <c r="DJ6" s="179">
        <f t="shared" si="9"/>
        <v>1505.2864225554029</v>
      </c>
      <c r="DK6" s="179">
        <f t="shared" si="9"/>
        <v>1494.8330446209904</v>
      </c>
      <c r="DL6" s="179">
        <f t="shared" si="9"/>
        <v>1484.3796666865778</v>
      </c>
      <c r="DM6" s="179">
        <f t="shared" si="9"/>
        <v>1473.9262887521654</v>
      </c>
      <c r="DN6" s="179">
        <f t="shared" si="9"/>
        <v>1463.4729108177528</v>
      </c>
      <c r="DO6" s="179">
        <f t="shared" si="9"/>
        <v>1453.0195328833402</v>
      </c>
      <c r="DP6" s="179">
        <f t="shared" si="9"/>
        <v>1442.5661549489278</v>
      </c>
      <c r="DQ6" s="179">
        <f t="shared" si="9"/>
        <v>1432.1127770145151</v>
      </c>
      <c r="DR6" s="179">
        <f t="shared" si="9"/>
        <v>1421.6593990801027</v>
      </c>
      <c r="DS6" s="179">
        <f t="shared" si="9"/>
        <v>1411.2060211456901</v>
      </c>
      <c r="DT6" s="179">
        <f t="shared" si="9"/>
        <v>1400.7526432112777</v>
      </c>
      <c r="DU6" s="179">
        <f t="shared" si="9"/>
        <v>1390.2992652768653</v>
      </c>
      <c r="DV6" s="179">
        <f t="shared" si="9"/>
        <v>1379.8458873424527</v>
      </c>
      <c r="DW6" s="179">
        <f t="shared" si="9"/>
        <v>1369.3925094080403</v>
      </c>
      <c r="DX6" s="179">
        <f t="shared" si="9"/>
        <v>1358.9391314736276</v>
      </c>
      <c r="DY6" s="179">
        <f t="shared" si="9"/>
        <v>1348.485753539215</v>
      </c>
      <c r="DZ6" s="179">
        <f t="shared" si="9"/>
        <v>1338.0323756048026</v>
      </c>
      <c r="EA6" s="179">
        <f t="shared" si="9"/>
        <v>1327.5789976703902</v>
      </c>
      <c r="EB6" s="179">
        <f t="shared" ref="EB6:GM6" si="10">($B$5-$B$4)/0.000012/EB2</f>
        <v>1317.1256197359776</v>
      </c>
      <c r="EC6" s="179">
        <f t="shared" si="10"/>
        <v>1306.672241801565</v>
      </c>
      <c r="ED6" s="179">
        <f t="shared" si="10"/>
        <v>1296.2188638671525</v>
      </c>
      <c r="EE6" s="179">
        <f t="shared" si="10"/>
        <v>1285.7654859327399</v>
      </c>
      <c r="EF6" s="179">
        <f t="shared" si="10"/>
        <v>1275.3121079983275</v>
      </c>
      <c r="EG6" s="179">
        <f t="shared" si="10"/>
        <v>1264.8587300639149</v>
      </c>
      <c r="EH6" s="179">
        <f t="shared" si="10"/>
        <v>1254.4053521295025</v>
      </c>
      <c r="EI6" s="179">
        <f t="shared" si="10"/>
        <v>1243.9519741950899</v>
      </c>
      <c r="EJ6" s="179">
        <f t="shared" si="10"/>
        <v>1233.4985962606775</v>
      </c>
      <c r="EK6" s="179">
        <f t="shared" si="10"/>
        <v>1223.0452183262648</v>
      </c>
      <c r="EL6" s="179">
        <f t="shared" si="10"/>
        <v>1212.5918403918524</v>
      </c>
      <c r="EM6" s="179">
        <f t="shared" si="10"/>
        <v>1202.1384624574398</v>
      </c>
      <c r="EN6" s="179">
        <f t="shared" si="10"/>
        <v>1191.6850845230274</v>
      </c>
      <c r="EO6" s="179">
        <f t="shared" si="10"/>
        <v>1181.2317065886148</v>
      </c>
      <c r="EP6" s="179">
        <f t="shared" si="10"/>
        <v>1170.7783286542024</v>
      </c>
      <c r="EQ6" s="179">
        <f t="shared" si="10"/>
        <v>1160.3249507197897</v>
      </c>
      <c r="ER6" s="179">
        <f t="shared" si="10"/>
        <v>1149.8715727853773</v>
      </c>
      <c r="ES6" s="179">
        <f t="shared" si="10"/>
        <v>1139.4181948509647</v>
      </c>
      <c r="ET6" s="179">
        <f t="shared" si="10"/>
        <v>1128.9648169165523</v>
      </c>
      <c r="EU6" s="179">
        <f t="shared" si="10"/>
        <v>1118.5114389821397</v>
      </c>
      <c r="EV6" s="179">
        <f t="shared" si="10"/>
        <v>1108.0580610477271</v>
      </c>
      <c r="EW6" s="179">
        <f t="shared" si="10"/>
        <v>1097.6046831133146</v>
      </c>
      <c r="EX6" s="179">
        <f t="shared" si="10"/>
        <v>1087.151305178902</v>
      </c>
      <c r="EY6" s="179">
        <f t="shared" si="10"/>
        <v>1076.6979272444896</v>
      </c>
      <c r="EZ6" s="179">
        <f t="shared" si="10"/>
        <v>1066.244549310077</v>
      </c>
      <c r="FA6" s="179">
        <f t="shared" si="10"/>
        <v>1055.7911713756646</v>
      </c>
      <c r="FB6" s="179">
        <f t="shared" si="10"/>
        <v>1045.3377934412522</v>
      </c>
      <c r="FC6" s="179">
        <f t="shared" si="10"/>
        <v>1034.8844155068396</v>
      </c>
      <c r="FD6" s="179">
        <f t="shared" si="10"/>
        <v>1024.4310375724269</v>
      </c>
      <c r="FE6" s="179">
        <f t="shared" si="10"/>
        <v>1013.9776596380145</v>
      </c>
      <c r="FF6" s="179">
        <f t="shared" si="10"/>
        <v>1003.5242817036019</v>
      </c>
      <c r="FG6" s="179">
        <f t="shared" si="10"/>
        <v>993.07090376918939</v>
      </c>
      <c r="FH6" s="179">
        <f t="shared" si="10"/>
        <v>982.61752583477676</v>
      </c>
      <c r="FI6" s="179">
        <f t="shared" si="10"/>
        <v>972.16414790036447</v>
      </c>
      <c r="FJ6" s="179">
        <f t="shared" si="10"/>
        <v>961.71076996595184</v>
      </c>
      <c r="FK6" s="179">
        <f t="shared" si="10"/>
        <v>951.25739203153933</v>
      </c>
      <c r="FL6" s="179">
        <f t="shared" si="10"/>
        <v>940.80401409712681</v>
      </c>
      <c r="FM6" s="179">
        <f t="shared" si="10"/>
        <v>930.35063616271441</v>
      </c>
      <c r="FN6" s="179">
        <f t="shared" si="10"/>
        <v>919.89725822830178</v>
      </c>
      <c r="FO6" s="179">
        <f t="shared" si="10"/>
        <v>909.44388029388926</v>
      </c>
      <c r="FP6" s="179">
        <f t="shared" si="10"/>
        <v>898.99050235947675</v>
      </c>
      <c r="FQ6" s="179">
        <f t="shared" si="10"/>
        <v>888.53712442506412</v>
      </c>
      <c r="FR6" s="179">
        <f t="shared" si="10"/>
        <v>878.08374649065172</v>
      </c>
      <c r="FS6" s="179">
        <f t="shared" si="10"/>
        <v>867.6303685562392</v>
      </c>
      <c r="FT6" s="179">
        <f t="shared" si="10"/>
        <v>857.17699062182669</v>
      </c>
      <c r="FU6" s="179">
        <f t="shared" si="10"/>
        <v>846.72361268741406</v>
      </c>
      <c r="FV6" s="179">
        <f t="shared" si="10"/>
        <v>836.27023475300155</v>
      </c>
      <c r="FW6" s="179">
        <f t="shared" si="10"/>
        <v>825.81685681858914</v>
      </c>
      <c r="FX6" s="179">
        <f t="shared" si="10"/>
        <v>815.36347888417663</v>
      </c>
      <c r="FY6" s="179">
        <f t="shared" si="10"/>
        <v>804.910100949764</v>
      </c>
      <c r="FZ6" s="179">
        <f t="shared" si="10"/>
        <v>794.45672301535149</v>
      </c>
      <c r="GA6" s="179">
        <f t="shared" si="10"/>
        <v>784.00334508093897</v>
      </c>
      <c r="GB6" s="179">
        <f t="shared" si="10"/>
        <v>773.54996714652646</v>
      </c>
      <c r="GC6" s="179">
        <f t="shared" si="10"/>
        <v>763.09658921211405</v>
      </c>
      <c r="GD6" s="179">
        <f t="shared" si="10"/>
        <v>752.64321127770143</v>
      </c>
      <c r="GE6" s="179">
        <f t="shared" si="10"/>
        <v>742.18983334328891</v>
      </c>
      <c r="GF6" s="179">
        <f t="shared" si="10"/>
        <v>731.7364554088764</v>
      </c>
      <c r="GG6" s="179">
        <f t="shared" si="10"/>
        <v>721.28307747446388</v>
      </c>
      <c r="GH6" s="179">
        <f t="shared" si="10"/>
        <v>710.82969954005137</v>
      </c>
      <c r="GI6" s="179">
        <f t="shared" si="10"/>
        <v>700.37632160563885</v>
      </c>
      <c r="GJ6" s="179">
        <f t="shared" si="10"/>
        <v>689.92294367122634</v>
      </c>
      <c r="GK6" s="179">
        <f t="shared" si="10"/>
        <v>679.46956573681382</v>
      </c>
      <c r="GL6" s="179">
        <f t="shared" si="10"/>
        <v>669.0161878024013</v>
      </c>
      <c r="GM6" s="179">
        <f t="shared" si="10"/>
        <v>658.56280986798879</v>
      </c>
      <c r="GN6" s="179">
        <f t="shared" ref="GN6:IX6" si="11">($B$5-$B$4)/0.000012/GN2</f>
        <v>648.10943193357627</v>
      </c>
      <c r="GO6" s="179">
        <f t="shared" si="11"/>
        <v>637.65605399916376</v>
      </c>
      <c r="GP6" s="179">
        <f t="shared" si="11"/>
        <v>627.20267606475124</v>
      </c>
      <c r="GQ6" s="179">
        <f t="shared" si="11"/>
        <v>616.74929813033873</v>
      </c>
      <c r="GR6" s="179">
        <f t="shared" si="11"/>
        <v>606.29592019592621</v>
      </c>
      <c r="GS6" s="179">
        <f t="shared" si="11"/>
        <v>595.8425422615137</v>
      </c>
      <c r="GT6" s="179">
        <f t="shared" si="11"/>
        <v>585.38916432710118</v>
      </c>
      <c r="GU6" s="179">
        <f t="shared" si="11"/>
        <v>574.93578639268867</v>
      </c>
      <c r="GV6" s="179">
        <f t="shared" si="11"/>
        <v>564.48240845827615</v>
      </c>
      <c r="GW6" s="179">
        <f t="shared" si="11"/>
        <v>554.02903052386353</v>
      </c>
      <c r="GX6" s="179">
        <f t="shared" si="11"/>
        <v>543.57565258945101</v>
      </c>
      <c r="GY6" s="179">
        <f t="shared" si="11"/>
        <v>533.1222746550385</v>
      </c>
      <c r="GZ6" s="179">
        <f t="shared" si="11"/>
        <v>522.66889672062609</v>
      </c>
      <c r="HA6" s="179">
        <f t="shared" si="11"/>
        <v>512.21551878621347</v>
      </c>
      <c r="HB6" s="179">
        <f t="shared" si="11"/>
        <v>501.76214085180095</v>
      </c>
      <c r="HC6" s="179">
        <f t="shared" si="11"/>
        <v>491.30876291738838</v>
      </c>
      <c r="HD6" s="179">
        <f t="shared" si="11"/>
        <v>480.85538498297592</v>
      </c>
      <c r="HE6" s="179">
        <f t="shared" si="11"/>
        <v>470.40200704856341</v>
      </c>
      <c r="HF6" s="179">
        <f t="shared" si="11"/>
        <v>459.94862911415089</v>
      </c>
      <c r="HG6" s="179">
        <f t="shared" si="11"/>
        <v>449.49525117973837</v>
      </c>
      <c r="HH6" s="179">
        <f t="shared" si="11"/>
        <v>439.04187324532586</v>
      </c>
      <c r="HI6" s="179">
        <f t="shared" si="11"/>
        <v>428.58849531091334</v>
      </c>
      <c r="HJ6" s="179">
        <f t="shared" si="11"/>
        <v>418.13511737650077</v>
      </c>
      <c r="HK6" s="179">
        <f t="shared" si="11"/>
        <v>407.68173944208831</v>
      </c>
      <c r="HL6" s="179">
        <f t="shared" si="11"/>
        <v>397.22836150767574</v>
      </c>
      <c r="HM6" s="179">
        <f t="shared" si="11"/>
        <v>386.77498357326323</v>
      </c>
      <c r="HN6" s="179">
        <f t="shared" si="11"/>
        <v>376.32160563885071</v>
      </c>
      <c r="HO6" s="179">
        <f t="shared" si="11"/>
        <v>365.8682277044382</v>
      </c>
      <c r="HP6" s="179">
        <f t="shared" si="11"/>
        <v>355.41484977002568</v>
      </c>
      <c r="HQ6" s="179">
        <f t="shared" si="11"/>
        <v>344.96147183561317</v>
      </c>
      <c r="HR6" s="179">
        <f t="shared" si="11"/>
        <v>334.50809390120065</v>
      </c>
      <c r="HS6" s="179">
        <f t="shared" si="11"/>
        <v>324.05471596678814</v>
      </c>
      <c r="HT6" s="179">
        <f t="shared" si="11"/>
        <v>313.60133803237562</v>
      </c>
      <c r="HU6" s="179">
        <f t="shared" si="11"/>
        <v>303.14796009796311</v>
      </c>
      <c r="HV6" s="179">
        <f t="shared" si="11"/>
        <v>292.69458216355059</v>
      </c>
      <c r="HW6" s="179">
        <f t="shared" si="11"/>
        <v>282.24120422913808</v>
      </c>
      <c r="HX6" s="179">
        <f t="shared" si="11"/>
        <v>271.78782629472551</v>
      </c>
      <c r="HY6" s="179">
        <f t="shared" si="11"/>
        <v>261.33444836031305</v>
      </c>
      <c r="HZ6" s="179">
        <f t="shared" si="11"/>
        <v>250.88107042590048</v>
      </c>
      <c r="IA6" s="179">
        <f t="shared" si="11"/>
        <v>240.42769249148796</v>
      </c>
      <c r="IB6" s="179">
        <f t="shared" si="11"/>
        <v>229.97431455707545</v>
      </c>
      <c r="IC6" s="179">
        <f t="shared" si="11"/>
        <v>219.52093662266293</v>
      </c>
      <c r="ID6" s="179">
        <f t="shared" si="11"/>
        <v>209.06755868825039</v>
      </c>
      <c r="IE6" s="179">
        <f t="shared" si="11"/>
        <v>198.61418075383787</v>
      </c>
      <c r="IF6" s="179">
        <f t="shared" si="11"/>
        <v>188.16080281942536</v>
      </c>
      <c r="IG6" s="179">
        <f t="shared" si="11"/>
        <v>177.70742488501284</v>
      </c>
      <c r="IH6" s="179">
        <f t="shared" si="11"/>
        <v>167.25404695060033</v>
      </c>
      <c r="II6" s="179">
        <f t="shared" si="11"/>
        <v>156.80066901618781</v>
      </c>
      <c r="IJ6" s="179">
        <f t="shared" si="11"/>
        <v>146.3472910817753</v>
      </c>
      <c r="IK6" s="179">
        <f t="shared" si="11"/>
        <v>135.89391314736275</v>
      </c>
      <c r="IL6" s="179">
        <f t="shared" si="11"/>
        <v>125.44053521295024</v>
      </c>
      <c r="IM6" s="179">
        <f t="shared" si="11"/>
        <v>114.98715727853772</v>
      </c>
      <c r="IN6" s="179">
        <f t="shared" si="11"/>
        <v>104.53377934412519</v>
      </c>
      <c r="IO6" s="179">
        <f t="shared" si="11"/>
        <v>94.080401409712678</v>
      </c>
      <c r="IP6" s="179">
        <f t="shared" si="11"/>
        <v>83.627023475300163</v>
      </c>
      <c r="IQ6" s="179">
        <f t="shared" si="11"/>
        <v>73.173645540887648</v>
      </c>
      <c r="IR6" s="179">
        <f t="shared" si="11"/>
        <v>62.720267606475119</v>
      </c>
      <c r="IS6" s="179">
        <f t="shared" si="11"/>
        <v>52.266889672062597</v>
      </c>
      <c r="IT6" s="179">
        <f t="shared" si="11"/>
        <v>41.813511737650082</v>
      </c>
      <c r="IU6" s="179">
        <f t="shared" si="11"/>
        <v>31.360133803237559</v>
      </c>
      <c r="IV6" s="179">
        <f t="shared" si="11"/>
        <v>20.906755868825041</v>
      </c>
      <c r="IW6" s="179">
        <f t="shared" si="11"/>
        <v>10.45337793441252</v>
      </c>
      <c r="IX6" s="179" t="e">
        <f t="shared" si="11"/>
        <v>#DIV/0!</v>
      </c>
    </row>
    <row r="7" spans="1:258" ht="14.25" customHeight="1" x14ac:dyDescent="0.25">
      <c r="A7" s="358" t="s">
        <v>1005</v>
      </c>
      <c r="B7" s="358"/>
      <c r="C7" s="190">
        <f>C6*2</f>
        <v>5331.2227465503856</v>
      </c>
      <c r="D7" s="190">
        <f t="shared" ref="D7:BO7" si="12">D6*2</f>
        <v>5310.3159906815608</v>
      </c>
      <c r="E7" s="190">
        <f t="shared" si="12"/>
        <v>5289.4092348127351</v>
      </c>
      <c r="F7" s="190">
        <f t="shared" si="12"/>
        <v>5268.5024789439103</v>
      </c>
      <c r="G7" s="190">
        <f t="shared" si="12"/>
        <v>5247.5957230750846</v>
      </c>
      <c r="H7" s="190">
        <f t="shared" si="12"/>
        <v>5226.6889672062598</v>
      </c>
      <c r="I7" s="190">
        <f t="shared" si="12"/>
        <v>5205.782211337435</v>
      </c>
      <c r="J7" s="190">
        <f t="shared" si="12"/>
        <v>5184.8754554686102</v>
      </c>
      <c r="K7" s="190">
        <f t="shared" si="12"/>
        <v>5163.9686995997854</v>
      </c>
      <c r="L7" s="190">
        <f t="shared" si="12"/>
        <v>5143.0619437309597</v>
      </c>
      <c r="M7" s="190">
        <f t="shared" si="12"/>
        <v>5122.1551878621349</v>
      </c>
      <c r="N7" s="190">
        <f t="shared" si="12"/>
        <v>5101.2484319933101</v>
      </c>
      <c r="O7" s="190">
        <f t="shared" si="12"/>
        <v>5080.3416761244844</v>
      </c>
      <c r="P7" s="190">
        <f t="shared" si="12"/>
        <v>5059.4349202556596</v>
      </c>
      <c r="Q7" s="190">
        <f t="shared" si="12"/>
        <v>5038.5281643868348</v>
      </c>
      <c r="R7" s="190">
        <f t="shared" si="12"/>
        <v>5017.62140851801</v>
      </c>
      <c r="S7" s="190">
        <f t="shared" si="12"/>
        <v>4996.7146526491852</v>
      </c>
      <c r="T7" s="190">
        <f t="shared" si="12"/>
        <v>4975.8078967803594</v>
      </c>
      <c r="U7" s="190">
        <f t="shared" si="12"/>
        <v>4954.9011409115346</v>
      </c>
      <c r="V7" s="190">
        <f t="shared" si="12"/>
        <v>4933.9943850427098</v>
      </c>
      <c r="W7" s="190">
        <f t="shared" si="12"/>
        <v>4913.0876291738841</v>
      </c>
      <c r="X7" s="190">
        <f t="shared" si="12"/>
        <v>4892.1808733050593</v>
      </c>
      <c r="Y7" s="190">
        <f t="shared" si="12"/>
        <v>4871.2741174362345</v>
      </c>
      <c r="Z7" s="190">
        <f t="shared" si="12"/>
        <v>4850.3673615674097</v>
      </c>
      <c r="AA7" s="190">
        <f t="shared" si="12"/>
        <v>4829.460605698584</v>
      </c>
      <c r="AB7" s="190">
        <f t="shared" si="12"/>
        <v>4808.5538498297592</v>
      </c>
      <c r="AC7" s="190">
        <f t="shared" si="12"/>
        <v>4787.6470939609344</v>
      </c>
      <c r="AD7" s="190">
        <f t="shared" si="12"/>
        <v>4766.7403380921096</v>
      </c>
      <c r="AE7" s="190">
        <f t="shared" si="12"/>
        <v>4745.8335822232848</v>
      </c>
      <c r="AF7" s="190">
        <f t="shared" si="12"/>
        <v>4724.9268263544591</v>
      </c>
      <c r="AG7" s="190">
        <f t="shared" si="12"/>
        <v>4704.0200704856343</v>
      </c>
      <c r="AH7" s="190">
        <f t="shared" si="12"/>
        <v>4683.1133146168095</v>
      </c>
      <c r="AI7" s="190">
        <f t="shared" si="12"/>
        <v>4662.2065587479838</v>
      </c>
      <c r="AJ7" s="190">
        <f t="shared" si="12"/>
        <v>4641.299802879159</v>
      </c>
      <c r="AK7" s="190">
        <f t="shared" si="12"/>
        <v>4620.3930470103332</v>
      </c>
      <c r="AL7" s="190">
        <f t="shared" si="12"/>
        <v>4599.4862911415094</v>
      </c>
      <c r="AM7" s="190">
        <f t="shared" si="12"/>
        <v>4578.5795352726836</v>
      </c>
      <c r="AN7" s="190">
        <f t="shared" si="12"/>
        <v>4557.6727794038588</v>
      </c>
      <c r="AO7" s="190">
        <f t="shared" si="12"/>
        <v>4536.766023535034</v>
      </c>
      <c r="AP7" s="190">
        <f t="shared" si="12"/>
        <v>4515.8592676662092</v>
      </c>
      <c r="AQ7" s="190">
        <f t="shared" si="12"/>
        <v>4494.9525117973835</v>
      </c>
      <c r="AR7" s="190">
        <f t="shared" si="12"/>
        <v>4474.0457559285587</v>
      </c>
      <c r="AS7" s="190">
        <f t="shared" si="12"/>
        <v>4453.1390000597339</v>
      </c>
      <c r="AT7" s="190">
        <f t="shared" si="12"/>
        <v>4432.2322441909082</v>
      </c>
      <c r="AU7" s="190">
        <f t="shared" si="12"/>
        <v>4411.3254883220834</v>
      </c>
      <c r="AV7" s="190">
        <f t="shared" si="12"/>
        <v>4390.4187324532586</v>
      </c>
      <c r="AW7" s="190">
        <f t="shared" si="12"/>
        <v>4369.5119765844329</v>
      </c>
      <c r="AX7" s="190">
        <f t="shared" si="12"/>
        <v>4348.6052207156081</v>
      </c>
      <c r="AY7" s="190">
        <f t="shared" si="12"/>
        <v>4327.6984648467833</v>
      </c>
      <c r="AZ7" s="190">
        <f t="shared" si="12"/>
        <v>4306.7917089779585</v>
      </c>
      <c r="BA7" s="190">
        <f t="shared" si="12"/>
        <v>4285.8849531091337</v>
      </c>
      <c r="BB7" s="190">
        <f t="shared" si="12"/>
        <v>4264.978197240308</v>
      </c>
      <c r="BC7" s="190">
        <f t="shared" si="12"/>
        <v>4244.0714413714832</v>
      </c>
      <c r="BD7" s="190">
        <f t="shared" si="12"/>
        <v>4223.1646855026584</v>
      </c>
      <c r="BE7" s="190">
        <f t="shared" si="12"/>
        <v>4202.2579296338326</v>
      </c>
      <c r="BF7" s="190">
        <f t="shared" si="12"/>
        <v>4181.3511737650088</v>
      </c>
      <c r="BG7" s="190">
        <f t="shared" si="12"/>
        <v>4160.444417896183</v>
      </c>
      <c r="BH7" s="190">
        <f t="shared" si="12"/>
        <v>4139.5376620273582</v>
      </c>
      <c r="BI7" s="190">
        <f t="shared" si="12"/>
        <v>4118.6309061585334</v>
      </c>
      <c r="BJ7" s="190">
        <f t="shared" si="12"/>
        <v>4097.7241502897077</v>
      </c>
      <c r="BK7" s="190">
        <f t="shared" si="12"/>
        <v>4076.8173944208825</v>
      </c>
      <c r="BL7" s="190">
        <f t="shared" si="12"/>
        <v>4055.9106385520581</v>
      </c>
      <c r="BM7" s="190">
        <f t="shared" si="12"/>
        <v>4035.0038826832329</v>
      </c>
      <c r="BN7" s="190">
        <f t="shared" si="12"/>
        <v>4014.0971268144076</v>
      </c>
      <c r="BO7" s="190">
        <f t="shared" si="12"/>
        <v>3993.1903709455823</v>
      </c>
      <c r="BP7" s="190">
        <f t="shared" ref="BP7:EA7" si="13">BP6*2</f>
        <v>3972.2836150767575</v>
      </c>
      <c r="BQ7" s="190">
        <f t="shared" si="13"/>
        <v>3951.3768592079323</v>
      </c>
      <c r="BR7" s="190">
        <f t="shared" si="13"/>
        <v>3930.470103339107</v>
      </c>
      <c r="BS7" s="190">
        <f t="shared" si="13"/>
        <v>3909.5633474702827</v>
      </c>
      <c r="BT7" s="190">
        <f t="shared" si="13"/>
        <v>3888.6565916014579</v>
      </c>
      <c r="BU7" s="190">
        <f t="shared" si="13"/>
        <v>3867.7498357326322</v>
      </c>
      <c r="BV7" s="190">
        <f t="shared" si="13"/>
        <v>3846.8430798638074</v>
      </c>
      <c r="BW7" s="190">
        <f t="shared" si="13"/>
        <v>3825.9363239949826</v>
      </c>
      <c r="BX7" s="190">
        <f t="shared" si="13"/>
        <v>3805.0295681261573</v>
      </c>
      <c r="BY7" s="190">
        <f t="shared" si="13"/>
        <v>3784.122812257332</v>
      </c>
      <c r="BZ7" s="190">
        <f t="shared" si="13"/>
        <v>3763.2160563885072</v>
      </c>
      <c r="CA7" s="190">
        <f t="shared" si="13"/>
        <v>3742.309300519682</v>
      </c>
      <c r="CB7" s="190">
        <f t="shared" si="13"/>
        <v>3721.4025446508576</v>
      </c>
      <c r="CC7" s="190">
        <f t="shared" si="13"/>
        <v>3700.4957887820319</v>
      </c>
      <c r="CD7" s="190">
        <f t="shared" si="13"/>
        <v>3679.5890329132071</v>
      </c>
      <c r="CE7" s="190">
        <f t="shared" si="13"/>
        <v>3658.6822770443823</v>
      </c>
      <c r="CF7" s="190">
        <f t="shared" si="13"/>
        <v>3637.7755211755571</v>
      </c>
      <c r="CG7" s="190">
        <f t="shared" si="13"/>
        <v>3616.8687653067318</v>
      </c>
      <c r="CH7" s="190">
        <f t="shared" si="13"/>
        <v>3595.962009437907</v>
      </c>
      <c r="CI7" s="190">
        <f t="shared" si="13"/>
        <v>3575.0552535690817</v>
      </c>
      <c r="CJ7" s="190">
        <f t="shared" si="13"/>
        <v>3554.1484977002565</v>
      </c>
      <c r="CK7" s="190">
        <f t="shared" si="13"/>
        <v>3533.2417418314317</v>
      </c>
      <c r="CL7" s="190">
        <f t="shared" si="13"/>
        <v>3512.3349859626069</v>
      </c>
      <c r="CM7" s="190">
        <f t="shared" si="13"/>
        <v>3491.4282300937821</v>
      </c>
      <c r="CN7" s="190">
        <f t="shared" si="13"/>
        <v>3470.5214742249568</v>
      </c>
      <c r="CO7" s="190">
        <f t="shared" si="13"/>
        <v>3449.6147183561316</v>
      </c>
      <c r="CP7" s="190">
        <f t="shared" si="13"/>
        <v>3428.7079624873068</v>
      </c>
      <c r="CQ7" s="190">
        <f t="shared" si="13"/>
        <v>3407.8012066184815</v>
      </c>
      <c r="CR7" s="190">
        <f t="shared" si="13"/>
        <v>3386.8944507496562</v>
      </c>
      <c r="CS7" s="190">
        <f t="shared" si="13"/>
        <v>3365.9876948808319</v>
      </c>
      <c r="CT7" s="190">
        <f t="shared" si="13"/>
        <v>3345.0809390120062</v>
      </c>
      <c r="CU7" s="190">
        <f t="shared" si="13"/>
        <v>3324.1741831431814</v>
      </c>
      <c r="CV7" s="190">
        <f t="shared" si="13"/>
        <v>3303.2674272743566</v>
      </c>
      <c r="CW7" s="190">
        <f t="shared" si="13"/>
        <v>3282.3606714055309</v>
      </c>
      <c r="CX7" s="190">
        <f t="shared" si="13"/>
        <v>3261.4539155367065</v>
      </c>
      <c r="CY7" s="190">
        <f t="shared" si="13"/>
        <v>3240.5471596678813</v>
      </c>
      <c r="CZ7" s="190">
        <f t="shared" si="13"/>
        <v>3219.640403799056</v>
      </c>
      <c r="DA7" s="190">
        <f t="shared" si="13"/>
        <v>3198.7336479302312</v>
      </c>
      <c r="DB7" s="190">
        <f t="shared" si="13"/>
        <v>3177.8268920614059</v>
      </c>
      <c r="DC7" s="190">
        <f t="shared" si="13"/>
        <v>3156.9201361925811</v>
      </c>
      <c r="DD7" s="190">
        <f t="shared" si="13"/>
        <v>3136.0133803237559</v>
      </c>
      <c r="DE7" s="190">
        <f t="shared" si="13"/>
        <v>3115.1066244549311</v>
      </c>
      <c r="DF7" s="190">
        <f t="shared" si="13"/>
        <v>3094.1998685861058</v>
      </c>
      <c r="DG7" s="190">
        <f t="shared" si="13"/>
        <v>3073.293112717281</v>
      </c>
      <c r="DH7" s="190">
        <f t="shared" si="13"/>
        <v>3052.3863568484562</v>
      </c>
      <c r="DI7" s="190">
        <f t="shared" si="13"/>
        <v>3031.4796009796305</v>
      </c>
      <c r="DJ7" s="190">
        <f t="shared" si="13"/>
        <v>3010.5728451108057</v>
      </c>
      <c r="DK7" s="190">
        <f t="shared" si="13"/>
        <v>2989.6660892419809</v>
      </c>
      <c r="DL7" s="190">
        <f t="shared" si="13"/>
        <v>2968.7593333731556</v>
      </c>
      <c r="DM7" s="190">
        <f t="shared" si="13"/>
        <v>2947.8525775043308</v>
      </c>
      <c r="DN7" s="190">
        <f t="shared" si="13"/>
        <v>2926.9458216355056</v>
      </c>
      <c r="DO7" s="190">
        <f t="shared" si="13"/>
        <v>2906.0390657666803</v>
      </c>
      <c r="DP7" s="190">
        <f t="shared" si="13"/>
        <v>2885.1323098978555</v>
      </c>
      <c r="DQ7" s="190">
        <f t="shared" si="13"/>
        <v>2864.2255540290303</v>
      </c>
      <c r="DR7" s="190">
        <f t="shared" si="13"/>
        <v>2843.3187981602055</v>
      </c>
      <c r="DS7" s="190">
        <f t="shared" si="13"/>
        <v>2822.4120422913802</v>
      </c>
      <c r="DT7" s="190">
        <f t="shared" si="13"/>
        <v>2801.5052864225554</v>
      </c>
      <c r="DU7" s="190">
        <f t="shared" si="13"/>
        <v>2780.5985305537306</v>
      </c>
      <c r="DV7" s="190">
        <f t="shared" si="13"/>
        <v>2759.6917746849053</v>
      </c>
      <c r="DW7" s="190">
        <f t="shared" si="13"/>
        <v>2738.7850188160805</v>
      </c>
      <c r="DX7" s="190">
        <f t="shared" si="13"/>
        <v>2717.8782629472553</v>
      </c>
      <c r="DY7" s="190">
        <f t="shared" si="13"/>
        <v>2696.97150707843</v>
      </c>
      <c r="DZ7" s="190">
        <f t="shared" si="13"/>
        <v>2676.0647512096052</v>
      </c>
      <c r="EA7" s="190">
        <f t="shared" si="13"/>
        <v>2655.1579953407804</v>
      </c>
      <c r="EB7" s="190">
        <f t="shared" ref="EB7:GM7" si="14">EB6*2</f>
        <v>2634.2512394719552</v>
      </c>
      <c r="EC7" s="190">
        <f t="shared" si="14"/>
        <v>2613.3444836031299</v>
      </c>
      <c r="ED7" s="190">
        <f t="shared" si="14"/>
        <v>2592.4377277343051</v>
      </c>
      <c r="EE7" s="190">
        <f t="shared" si="14"/>
        <v>2571.5309718654798</v>
      </c>
      <c r="EF7" s="190">
        <f t="shared" si="14"/>
        <v>2550.624215996655</v>
      </c>
      <c r="EG7" s="190">
        <f t="shared" si="14"/>
        <v>2529.7174601278298</v>
      </c>
      <c r="EH7" s="190">
        <f t="shared" si="14"/>
        <v>2508.810704259005</v>
      </c>
      <c r="EI7" s="190">
        <f t="shared" si="14"/>
        <v>2487.9039483901797</v>
      </c>
      <c r="EJ7" s="190">
        <f t="shared" si="14"/>
        <v>2466.9971925213549</v>
      </c>
      <c r="EK7" s="190">
        <f t="shared" si="14"/>
        <v>2446.0904366525297</v>
      </c>
      <c r="EL7" s="190">
        <f t="shared" si="14"/>
        <v>2425.1836807837049</v>
      </c>
      <c r="EM7" s="190">
        <f t="shared" si="14"/>
        <v>2404.2769249148796</v>
      </c>
      <c r="EN7" s="190">
        <f t="shared" si="14"/>
        <v>2383.3701690460548</v>
      </c>
      <c r="EO7" s="190">
        <f t="shared" si="14"/>
        <v>2362.4634131772295</v>
      </c>
      <c r="EP7" s="190">
        <f t="shared" si="14"/>
        <v>2341.5566573084047</v>
      </c>
      <c r="EQ7" s="190">
        <f t="shared" si="14"/>
        <v>2320.6499014395795</v>
      </c>
      <c r="ER7" s="190">
        <f t="shared" si="14"/>
        <v>2299.7431455707547</v>
      </c>
      <c r="ES7" s="190">
        <f t="shared" si="14"/>
        <v>2278.8363897019294</v>
      </c>
      <c r="ET7" s="190">
        <f t="shared" si="14"/>
        <v>2257.9296338331046</v>
      </c>
      <c r="EU7" s="190">
        <f t="shared" si="14"/>
        <v>2237.0228779642794</v>
      </c>
      <c r="EV7" s="190">
        <f t="shared" si="14"/>
        <v>2216.1161220954541</v>
      </c>
      <c r="EW7" s="190">
        <f t="shared" si="14"/>
        <v>2195.2093662266293</v>
      </c>
      <c r="EX7" s="190">
        <f t="shared" si="14"/>
        <v>2174.302610357804</v>
      </c>
      <c r="EY7" s="190">
        <f t="shared" si="14"/>
        <v>2153.3958544889792</v>
      </c>
      <c r="EZ7" s="190">
        <f t="shared" si="14"/>
        <v>2132.489098620154</v>
      </c>
      <c r="FA7" s="190">
        <f t="shared" si="14"/>
        <v>2111.5823427513292</v>
      </c>
      <c r="FB7" s="190">
        <f t="shared" si="14"/>
        <v>2090.6755868825044</v>
      </c>
      <c r="FC7" s="190">
        <f t="shared" si="14"/>
        <v>2069.7688310136791</v>
      </c>
      <c r="FD7" s="190">
        <f t="shared" si="14"/>
        <v>2048.8620751448539</v>
      </c>
      <c r="FE7" s="190">
        <f t="shared" si="14"/>
        <v>2027.9553192760291</v>
      </c>
      <c r="FF7" s="190">
        <f t="shared" si="14"/>
        <v>2007.0485634072038</v>
      </c>
      <c r="FG7" s="190">
        <f t="shared" si="14"/>
        <v>1986.1418075383788</v>
      </c>
      <c r="FH7" s="190">
        <f t="shared" si="14"/>
        <v>1965.2350516695535</v>
      </c>
      <c r="FI7" s="190">
        <f t="shared" si="14"/>
        <v>1944.3282958007289</v>
      </c>
      <c r="FJ7" s="190">
        <f t="shared" si="14"/>
        <v>1923.4215399319037</v>
      </c>
      <c r="FK7" s="190">
        <f t="shared" si="14"/>
        <v>1902.5147840630787</v>
      </c>
      <c r="FL7" s="190">
        <f t="shared" si="14"/>
        <v>1881.6080281942536</v>
      </c>
      <c r="FM7" s="190">
        <f t="shared" si="14"/>
        <v>1860.7012723254288</v>
      </c>
      <c r="FN7" s="190">
        <f t="shared" si="14"/>
        <v>1839.7945164566036</v>
      </c>
      <c r="FO7" s="190">
        <f t="shared" si="14"/>
        <v>1818.8877605877785</v>
      </c>
      <c r="FP7" s="190">
        <f t="shared" si="14"/>
        <v>1797.9810047189535</v>
      </c>
      <c r="FQ7" s="190">
        <f t="shared" si="14"/>
        <v>1777.0742488501282</v>
      </c>
      <c r="FR7" s="190">
        <f t="shared" si="14"/>
        <v>1756.1674929813034</v>
      </c>
      <c r="FS7" s="190">
        <f t="shared" si="14"/>
        <v>1735.2607371124784</v>
      </c>
      <c r="FT7" s="190">
        <f t="shared" si="14"/>
        <v>1714.3539812436534</v>
      </c>
      <c r="FU7" s="190">
        <f t="shared" si="14"/>
        <v>1693.4472253748281</v>
      </c>
      <c r="FV7" s="190">
        <f t="shared" si="14"/>
        <v>1672.5404695060031</v>
      </c>
      <c r="FW7" s="190">
        <f t="shared" si="14"/>
        <v>1651.6337136371783</v>
      </c>
      <c r="FX7" s="190">
        <f t="shared" si="14"/>
        <v>1630.7269577683533</v>
      </c>
      <c r="FY7" s="190">
        <f t="shared" si="14"/>
        <v>1609.820201899528</v>
      </c>
      <c r="FZ7" s="190">
        <f t="shared" si="14"/>
        <v>1588.913446030703</v>
      </c>
      <c r="GA7" s="190">
        <f t="shared" si="14"/>
        <v>1568.0066901618779</v>
      </c>
      <c r="GB7" s="190">
        <f t="shared" si="14"/>
        <v>1547.0999342930529</v>
      </c>
      <c r="GC7" s="190">
        <f t="shared" si="14"/>
        <v>1526.1931784242281</v>
      </c>
      <c r="GD7" s="190">
        <f t="shared" si="14"/>
        <v>1505.2864225554029</v>
      </c>
      <c r="GE7" s="190">
        <f t="shared" si="14"/>
        <v>1484.3796666865778</v>
      </c>
      <c r="GF7" s="190">
        <f t="shared" si="14"/>
        <v>1463.4729108177528</v>
      </c>
      <c r="GG7" s="190">
        <f t="shared" si="14"/>
        <v>1442.5661549489278</v>
      </c>
      <c r="GH7" s="190">
        <f t="shared" si="14"/>
        <v>1421.6593990801027</v>
      </c>
      <c r="GI7" s="190">
        <f t="shared" si="14"/>
        <v>1400.7526432112777</v>
      </c>
      <c r="GJ7" s="190">
        <f t="shared" si="14"/>
        <v>1379.8458873424527</v>
      </c>
      <c r="GK7" s="190">
        <f t="shared" si="14"/>
        <v>1358.9391314736276</v>
      </c>
      <c r="GL7" s="190">
        <f t="shared" si="14"/>
        <v>1338.0323756048026</v>
      </c>
      <c r="GM7" s="190">
        <f t="shared" si="14"/>
        <v>1317.1256197359776</v>
      </c>
      <c r="GN7" s="190">
        <f t="shared" ref="GN7:IX7" si="15">GN6*2</f>
        <v>1296.2188638671525</v>
      </c>
      <c r="GO7" s="190">
        <f t="shared" si="15"/>
        <v>1275.3121079983275</v>
      </c>
      <c r="GP7" s="190">
        <f t="shared" si="15"/>
        <v>1254.4053521295025</v>
      </c>
      <c r="GQ7" s="190">
        <f t="shared" si="15"/>
        <v>1233.4985962606775</v>
      </c>
      <c r="GR7" s="190">
        <f t="shared" si="15"/>
        <v>1212.5918403918524</v>
      </c>
      <c r="GS7" s="190">
        <f t="shared" si="15"/>
        <v>1191.6850845230274</v>
      </c>
      <c r="GT7" s="190">
        <f t="shared" si="15"/>
        <v>1170.7783286542024</v>
      </c>
      <c r="GU7" s="190">
        <f t="shared" si="15"/>
        <v>1149.8715727853773</v>
      </c>
      <c r="GV7" s="190">
        <f t="shared" si="15"/>
        <v>1128.9648169165523</v>
      </c>
      <c r="GW7" s="190">
        <f t="shared" si="15"/>
        <v>1108.0580610477271</v>
      </c>
      <c r="GX7" s="190">
        <f t="shared" si="15"/>
        <v>1087.151305178902</v>
      </c>
      <c r="GY7" s="190">
        <f t="shared" si="15"/>
        <v>1066.244549310077</v>
      </c>
      <c r="GZ7" s="190">
        <f t="shared" si="15"/>
        <v>1045.3377934412522</v>
      </c>
      <c r="HA7" s="190">
        <f t="shared" si="15"/>
        <v>1024.4310375724269</v>
      </c>
      <c r="HB7" s="190">
        <f t="shared" si="15"/>
        <v>1003.5242817036019</v>
      </c>
      <c r="HC7" s="190">
        <f t="shared" si="15"/>
        <v>982.61752583477676</v>
      </c>
      <c r="HD7" s="190">
        <f t="shared" si="15"/>
        <v>961.71076996595184</v>
      </c>
      <c r="HE7" s="190">
        <f t="shared" si="15"/>
        <v>940.80401409712681</v>
      </c>
      <c r="HF7" s="190">
        <f t="shared" si="15"/>
        <v>919.89725822830178</v>
      </c>
      <c r="HG7" s="190">
        <f t="shared" si="15"/>
        <v>898.99050235947675</v>
      </c>
      <c r="HH7" s="190">
        <f t="shared" si="15"/>
        <v>878.08374649065172</v>
      </c>
      <c r="HI7" s="190">
        <f t="shared" si="15"/>
        <v>857.17699062182669</v>
      </c>
      <c r="HJ7" s="190">
        <f t="shared" si="15"/>
        <v>836.27023475300155</v>
      </c>
      <c r="HK7" s="190">
        <f t="shared" si="15"/>
        <v>815.36347888417663</v>
      </c>
      <c r="HL7" s="190">
        <f t="shared" si="15"/>
        <v>794.45672301535149</v>
      </c>
      <c r="HM7" s="190">
        <f t="shared" si="15"/>
        <v>773.54996714652646</v>
      </c>
      <c r="HN7" s="190">
        <f t="shared" si="15"/>
        <v>752.64321127770143</v>
      </c>
      <c r="HO7" s="190">
        <f t="shared" si="15"/>
        <v>731.7364554088764</v>
      </c>
      <c r="HP7" s="190">
        <f t="shared" si="15"/>
        <v>710.82969954005137</v>
      </c>
      <c r="HQ7" s="190">
        <f t="shared" si="15"/>
        <v>689.92294367122634</v>
      </c>
      <c r="HR7" s="190">
        <f t="shared" si="15"/>
        <v>669.0161878024013</v>
      </c>
      <c r="HS7" s="190">
        <f t="shared" si="15"/>
        <v>648.10943193357627</v>
      </c>
      <c r="HT7" s="190">
        <f t="shared" si="15"/>
        <v>627.20267606475124</v>
      </c>
      <c r="HU7" s="190">
        <f t="shared" si="15"/>
        <v>606.29592019592621</v>
      </c>
      <c r="HV7" s="190">
        <f t="shared" si="15"/>
        <v>585.38916432710118</v>
      </c>
      <c r="HW7" s="190">
        <f t="shared" si="15"/>
        <v>564.48240845827615</v>
      </c>
      <c r="HX7" s="190">
        <f t="shared" si="15"/>
        <v>543.57565258945101</v>
      </c>
      <c r="HY7" s="190">
        <f t="shared" si="15"/>
        <v>522.66889672062609</v>
      </c>
      <c r="HZ7" s="190">
        <f t="shared" si="15"/>
        <v>501.76214085180095</v>
      </c>
      <c r="IA7" s="190">
        <f t="shared" si="15"/>
        <v>480.85538498297592</v>
      </c>
      <c r="IB7" s="190">
        <f t="shared" si="15"/>
        <v>459.94862911415089</v>
      </c>
      <c r="IC7" s="190">
        <f t="shared" si="15"/>
        <v>439.04187324532586</v>
      </c>
      <c r="ID7" s="190">
        <f t="shared" si="15"/>
        <v>418.13511737650077</v>
      </c>
      <c r="IE7" s="190">
        <f t="shared" si="15"/>
        <v>397.22836150767574</v>
      </c>
      <c r="IF7" s="190">
        <f t="shared" si="15"/>
        <v>376.32160563885071</v>
      </c>
      <c r="IG7" s="190">
        <f t="shared" si="15"/>
        <v>355.41484977002568</v>
      </c>
      <c r="IH7" s="190">
        <f t="shared" si="15"/>
        <v>334.50809390120065</v>
      </c>
      <c r="II7" s="190">
        <f t="shared" si="15"/>
        <v>313.60133803237562</v>
      </c>
      <c r="IJ7" s="190">
        <f t="shared" si="15"/>
        <v>292.69458216355059</v>
      </c>
      <c r="IK7" s="190">
        <f t="shared" si="15"/>
        <v>271.78782629472551</v>
      </c>
      <c r="IL7" s="190">
        <f t="shared" si="15"/>
        <v>250.88107042590048</v>
      </c>
      <c r="IM7" s="190">
        <f t="shared" si="15"/>
        <v>229.97431455707545</v>
      </c>
      <c r="IN7" s="190">
        <f t="shared" si="15"/>
        <v>209.06755868825039</v>
      </c>
      <c r="IO7" s="190">
        <f t="shared" si="15"/>
        <v>188.16080281942536</v>
      </c>
      <c r="IP7" s="190">
        <f t="shared" si="15"/>
        <v>167.25404695060033</v>
      </c>
      <c r="IQ7" s="190">
        <f t="shared" si="15"/>
        <v>146.3472910817753</v>
      </c>
      <c r="IR7" s="190">
        <f t="shared" si="15"/>
        <v>125.44053521295024</v>
      </c>
      <c r="IS7" s="190">
        <f t="shared" si="15"/>
        <v>104.53377934412519</v>
      </c>
      <c r="IT7" s="190">
        <f t="shared" si="15"/>
        <v>83.627023475300163</v>
      </c>
      <c r="IU7" s="190">
        <f t="shared" si="15"/>
        <v>62.720267606475119</v>
      </c>
      <c r="IV7" s="190">
        <f t="shared" si="15"/>
        <v>41.813511737650082</v>
      </c>
      <c r="IW7" s="190">
        <f t="shared" si="15"/>
        <v>20.906755868825041</v>
      </c>
      <c r="IX7" s="190" t="e">
        <f t="shared" si="15"/>
        <v>#DIV/0!</v>
      </c>
    </row>
    <row r="8" spans="1:258" x14ac:dyDescent="0.25">
      <c r="A8" s="180"/>
      <c r="B8" s="187" t="s">
        <v>988</v>
      </c>
      <c r="C8" s="187">
        <f>FLOOR(C7/256,1)</f>
        <v>20</v>
      </c>
      <c r="D8" s="187">
        <f t="shared" ref="D8:BO8" si="16">FLOOR(D7/256,1)</f>
        <v>20</v>
      </c>
      <c r="E8" s="187">
        <f t="shared" si="16"/>
        <v>20</v>
      </c>
      <c r="F8" s="187">
        <f t="shared" si="16"/>
        <v>20</v>
      </c>
      <c r="G8" s="187">
        <f t="shared" si="16"/>
        <v>20</v>
      </c>
      <c r="H8" s="187">
        <f t="shared" si="16"/>
        <v>20</v>
      </c>
      <c r="I8" s="187">
        <f t="shared" si="16"/>
        <v>20</v>
      </c>
      <c r="J8" s="187">
        <f t="shared" si="16"/>
        <v>20</v>
      </c>
      <c r="K8" s="187">
        <f t="shared" si="16"/>
        <v>20</v>
      </c>
      <c r="L8" s="187">
        <f t="shared" si="16"/>
        <v>20</v>
      </c>
      <c r="M8" s="187">
        <f t="shared" si="16"/>
        <v>20</v>
      </c>
      <c r="N8" s="187">
        <f t="shared" si="16"/>
        <v>19</v>
      </c>
      <c r="O8" s="187">
        <f t="shared" si="16"/>
        <v>19</v>
      </c>
      <c r="P8" s="187">
        <f t="shared" si="16"/>
        <v>19</v>
      </c>
      <c r="Q8" s="187">
        <f t="shared" si="16"/>
        <v>19</v>
      </c>
      <c r="R8" s="187">
        <f t="shared" si="16"/>
        <v>19</v>
      </c>
      <c r="S8" s="187">
        <f t="shared" si="16"/>
        <v>19</v>
      </c>
      <c r="T8" s="187">
        <f t="shared" si="16"/>
        <v>19</v>
      </c>
      <c r="U8" s="187">
        <f t="shared" si="16"/>
        <v>19</v>
      </c>
      <c r="V8" s="187">
        <f t="shared" si="16"/>
        <v>19</v>
      </c>
      <c r="W8" s="187">
        <f t="shared" si="16"/>
        <v>19</v>
      </c>
      <c r="X8" s="187">
        <f t="shared" si="16"/>
        <v>19</v>
      </c>
      <c r="Y8" s="187">
        <f t="shared" si="16"/>
        <v>19</v>
      </c>
      <c r="Z8" s="187">
        <f t="shared" si="16"/>
        <v>18</v>
      </c>
      <c r="AA8" s="187">
        <f t="shared" si="16"/>
        <v>18</v>
      </c>
      <c r="AB8" s="187">
        <f t="shared" si="16"/>
        <v>18</v>
      </c>
      <c r="AC8" s="187">
        <f t="shared" si="16"/>
        <v>18</v>
      </c>
      <c r="AD8" s="187">
        <f t="shared" si="16"/>
        <v>18</v>
      </c>
      <c r="AE8" s="187">
        <f t="shared" si="16"/>
        <v>18</v>
      </c>
      <c r="AF8" s="187">
        <f t="shared" si="16"/>
        <v>18</v>
      </c>
      <c r="AG8" s="187">
        <f t="shared" si="16"/>
        <v>18</v>
      </c>
      <c r="AH8" s="187">
        <f t="shared" si="16"/>
        <v>18</v>
      </c>
      <c r="AI8" s="187">
        <f t="shared" si="16"/>
        <v>18</v>
      </c>
      <c r="AJ8" s="187">
        <f t="shared" si="16"/>
        <v>18</v>
      </c>
      <c r="AK8" s="187">
        <f t="shared" si="16"/>
        <v>18</v>
      </c>
      <c r="AL8" s="187">
        <f t="shared" si="16"/>
        <v>17</v>
      </c>
      <c r="AM8" s="187">
        <f t="shared" si="16"/>
        <v>17</v>
      </c>
      <c r="AN8" s="187">
        <f t="shared" si="16"/>
        <v>17</v>
      </c>
      <c r="AO8" s="187">
        <f t="shared" si="16"/>
        <v>17</v>
      </c>
      <c r="AP8" s="187">
        <f t="shared" si="16"/>
        <v>17</v>
      </c>
      <c r="AQ8" s="187">
        <f t="shared" si="16"/>
        <v>17</v>
      </c>
      <c r="AR8" s="187">
        <f t="shared" si="16"/>
        <v>17</v>
      </c>
      <c r="AS8" s="187">
        <f t="shared" si="16"/>
        <v>17</v>
      </c>
      <c r="AT8" s="187">
        <f t="shared" si="16"/>
        <v>17</v>
      </c>
      <c r="AU8" s="187">
        <f t="shared" si="16"/>
        <v>17</v>
      </c>
      <c r="AV8" s="187">
        <f t="shared" si="16"/>
        <v>17</v>
      </c>
      <c r="AW8" s="187">
        <f t="shared" si="16"/>
        <v>17</v>
      </c>
      <c r="AX8" s="187">
        <f t="shared" si="16"/>
        <v>16</v>
      </c>
      <c r="AY8" s="187">
        <f t="shared" si="16"/>
        <v>16</v>
      </c>
      <c r="AZ8" s="187">
        <f t="shared" si="16"/>
        <v>16</v>
      </c>
      <c r="BA8" s="187">
        <f t="shared" si="16"/>
        <v>16</v>
      </c>
      <c r="BB8" s="187">
        <f t="shared" si="16"/>
        <v>16</v>
      </c>
      <c r="BC8" s="187">
        <f t="shared" si="16"/>
        <v>16</v>
      </c>
      <c r="BD8" s="187">
        <f t="shared" si="16"/>
        <v>16</v>
      </c>
      <c r="BE8" s="187">
        <f t="shared" si="16"/>
        <v>16</v>
      </c>
      <c r="BF8" s="187">
        <f t="shared" si="16"/>
        <v>16</v>
      </c>
      <c r="BG8" s="187">
        <f t="shared" si="16"/>
        <v>16</v>
      </c>
      <c r="BH8" s="187">
        <f t="shared" si="16"/>
        <v>16</v>
      </c>
      <c r="BI8" s="187">
        <f t="shared" si="16"/>
        <v>16</v>
      </c>
      <c r="BJ8" s="187">
        <f t="shared" si="16"/>
        <v>16</v>
      </c>
      <c r="BK8" s="187">
        <f t="shared" si="16"/>
        <v>15</v>
      </c>
      <c r="BL8" s="187">
        <f t="shared" si="16"/>
        <v>15</v>
      </c>
      <c r="BM8" s="187">
        <f t="shared" si="16"/>
        <v>15</v>
      </c>
      <c r="BN8" s="187">
        <f t="shared" si="16"/>
        <v>15</v>
      </c>
      <c r="BO8" s="187">
        <f t="shared" si="16"/>
        <v>15</v>
      </c>
      <c r="BP8" s="187">
        <f t="shared" ref="BP8:EA8" si="17">FLOOR(BP7/256,1)</f>
        <v>15</v>
      </c>
      <c r="BQ8" s="187">
        <f t="shared" si="17"/>
        <v>15</v>
      </c>
      <c r="BR8" s="187">
        <f t="shared" si="17"/>
        <v>15</v>
      </c>
      <c r="BS8" s="187">
        <f t="shared" si="17"/>
        <v>15</v>
      </c>
      <c r="BT8" s="187">
        <f t="shared" si="17"/>
        <v>15</v>
      </c>
      <c r="BU8" s="187">
        <f t="shared" si="17"/>
        <v>15</v>
      </c>
      <c r="BV8" s="187">
        <f t="shared" si="17"/>
        <v>15</v>
      </c>
      <c r="BW8" s="187">
        <f t="shared" si="17"/>
        <v>14</v>
      </c>
      <c r="BX8" s="187">
        <f t="shared" si="17"/>
        <v>14</v>
      </c>
      <c r="BY8" s="187">
        <f t="shared" si="17"/>
        <v>14</v>
      </c>
      <c r="BZ8" s="187">
        <f t="shared" si="17"/>
        <v>14</v>
      </c>
      <c r="CA8" s="187">
        <f t="shared" si="17"/>
        <v>14</v>
      </c>
      <c r="CB8" s="187">
        <f t="shared" si="17"/>
        <v>14</v>
      </c>
      <c r="CC8" s="187">
        <f t="shared" si="17"/>
        <v>14</v>
      </c>
      <c r="CD8" s="187">
        <f t="shared" si="17"/>
        <v>14</v>
      </c>
      <c r="CE8" s="187">
        <f t="shared" si="17"/>
        <v>14</v>
      </c>
      <c r="CF8" s="187">
        <f t="shared" si="17"/>
        <v>14</v>
      </c>
      <c r="CG8" s="187">
        <f t="shared" si="17"/>
        <v>14</v>
      </c>
      <c r="CH8" s="187">
        <f t="shared" si="17"/>
        <v>14</v>
      </c>
      <c r="CI8" s="187">
        <f t="shared" si="17"/>
        <v>13</v>
      </c>
      <c r="CJ8" s="187">
        <f t="shared" si="17"/>
        <v>13</v>
      </c>
      <c r="CK8" s="187">
        <f t="shared" si="17"/>
        <v>13</v>
      </c>
      <c r="CL8" s="187">
        <f t="shared" si="17"/>
        <v>13</v>
      </c>
      <c r="CM8" s="187">
        <f t="shared" si="17"/>
        <v>13</v>
      </c>
      <c r="CN8" s="187">
        <f t="shared" si="17"/>
        <v>13</v>
      </c>
      <c r="CO8" s="187">
        <f t="shared" si="17"/>
        <v>13</v>
      </c>
      <c r="CP8" s="187">
        <f t="shared" si="17"/>
        <v>13</v>
      </c>
      <c r="CQ8" s="187">
        <f t="shared" si="17"/>
        <v>13</v>
      </c>
      <c r="CR8" s="187">
        <f t="shared" si="17"/>
        <v>13</v>
      </c>
      <c r="CS8" s="187">
        <f t="shared" si="17"/>
        <v>13</v>
      </c>
      <c r="CT8" s="187">
        <f t="shared" si="17"/>
        <v>13</v>
      </c>
      <c r="CU8" s="187">
        <f t="shared" si="17"/>
        <v>12</v>
      </c>
      <c r="CV8" s="187">
        <f t="shared" si="17"/>
        <v>12</v>
      </c>
      <c r="CW8" s="187">
        <f t="shared" si="17"/>
        <v>12</v>
      </c>
      <c r="CX8" s="187">
        <f t="shared" si="17"/>
        <v>12</v>
      </c>
      <c r="CY8" s="187">
        <f t="shared" si="17"/>
        <v>12</v>
      </c>
      <c r="CZ8" s="187">
        <f t="shared" si="17"/>
        <v>12</v>
      </c>
      <c r="DA8" s="187">
        <f t="shared" si="17"/>
        <v>12</v>
      </c>
      <c r="DB8" s="187">
        <f t="shared" si="17"/>
        <v>12</v>
      </c>
      <c r="DC8" s="187">
        <f t="shared" si="17"/>
        <v>12</v>
      </c>
      <c r="DD8" s="187">
        <f t="shared" si="17"/>
        <v>12</v>
      </c>
      <c r="DE8" s="187">
        <f t="shared" si="17"/>
        <v>12</v>
      </c>
      <c r="DF8" s="187">
        <f t="shared" si="17"/>
        <v>12</v>
      </c>
      <c r="DG8" s="187">
        <f t="shared" si="17"/>
        <v>12</v>
      </c>
      <c r="DH8" s="187">
        <f t="shared" si="17"/>
        <v>11</v>
      </c>
      <c r="DI8" s="187">
        <f t="shared" si="17"/>
        <v>11</v>
      </c>
      <c r="DJ8" s="187">
        <f t="shared" si="17"/>
        <v>11</v>
      </c>
      <c r="DK8" s="187">
        <f t="shared" si="17"/>
        <v>11</v>
      </c>
      <c r="DL8" s="187">
        <f t="shared" si="17"/>
        <v>11</v>
      </c>
      <c r="DM8" s="187">
        <f t="shared" si="17"/>
        <v>11</v>
      </c>
      <c r="DN8" s="187">
        <f t="shared" si="17"/>
        <v>11</v>
      </c>
      <c r="DO8" s="187">
        <f t="shared" si="17"/>
        <v>11</v>
      </c>
      <c r="DP8" s="187">
        <f t="shared" si="17"/>
        <v>11</v>
      </c>
      <c r="DQ8" s="187">
        <f t="shared" si="17"/>
        <v>11</v>
      </c>
      <c r="DR8" s="187">
        <f t="shared" si="17"/>
        <v>11</v>
      </c>
      <c r="DS8" s="187">
        <f t="shared" si="17"/>
        <v>11</v>
      </c>
      <c r="DT8" s="187">
        <f t="shared" si="17"/>
        <v>10</v>
      </c>
      <c r="DU8" s="187">
        <f t="shared" si="17"/>
        <v>10</v>
      </c>
      <c r="DV8" s="187">
        <f t="shared" si="17"/>
        <v>10</v>
      </c>
      <c r="DW8" s="187">
        <f t="shared" si="17"/>
        <v>10</v>
      </c>
      <c r="DX8" s="187">
        <f t="shared" si="17"/>
        <v>10</v>
      </c>
      <c r="DY8" s="187">
        <f t="shared" si="17"/>
        <v>10</v>
      </c>
      <c r="DZ8" s="187">
        <f t="shared" si="17"/>
        <v>10</v>
      </c>
      <c r="EA8" s="187">
        <f t="shared" si="17"/>
        <v>10</v>
      </c>
      <c r="EB8" s="187">
        <f t="shared" ref="EB8:GM8" si="18">FLOOR(EB7/256,1)</f>
        <v>10</v>
      </c>
      <c r="EC8" s="187">
        <f t="shared" si="18"/>
        <v>10</v>
      </c>
      <c r="ED8" s="187">
        <f t="shared" si="18"/>
        <v>10</v>
      </c>
      <c r="EE8" s="187">
        <f t="shared" si="18"/>
        <v>10</v>
      </c>
      <c r="EF8" s="187">
        <f t="shared" si="18"/>
        <v>9</v>
      </c>
      <c r="EG8" s="187">
        <f t="shared" si="18"/>
        <v>9</v>
      </c>
      <c r="EH8" s="187">
        <f t="shared" si="18"/>
        <v>9</v>
      </c>
      <c r="EI8" s="187">
        <f t="shared" si="18"/>
        <v>9</v>
      </c>
      <c r="EJ8" s="187">
        <f t="shared" si="18"/>
        <v>9</v>
      </c>
      <c r="EK8" s="187">
        <f t="shared" si="18"/>
        <v>9</v>
      </c>
      <c r="EL8" s="187">
        <f t="shared" si="18"/>
        <v>9</v>
      </c>
      <c r="EM8" s="187">
        <f t="shared" si="18"/>
        <v>9</v>
      </c>
      <c r="EN8" s="187">
        <f t="shared" si="18"/>
        <v>9</v>
      </c>
      <c r="EO8" s="187">
        <f t="shared" si="18"/>
        <v>9</v>
      </c>
      <c r="EP8" s="187">
        <f t="shared" si="18"/>
        <v>9</v>
      </c>
      <c r="EQ8" s="187">
        <f t="shared" si="18"/>
        <v>9</v>
      </c>
      <c r="ER8" s="187">
        <f t="shared" si="18"/>
        <v>8</v>
      </c>
      <c r="ES8" s="187">
        <f t="shared" si="18"/>
        <v>8</v>
      </c>
      <c r="ET8" s="187">
        <f t="shared" si="18"/>
        <v>8</v>
      </c>
      <c r="EU8" s="187">
        <f t="shared" si="18"/>
        <v>8</v>
      </c>
      <c r="EV8" s="187">
        <f t="shared" si="18"/>
        <v>8</v>
      </c>
      <c r="EW8" s="187">
        <f t="shared" si="18"/>
        <v>8</v>
      </c>
      <c r="EX8" s="187">
        <f t="shared" si="18"/>
        <v>8</v>
      </c>
      <c r="EY8" s="187">
        <f t="shared" si="18"/>
        <v>8</v>
      </c>
      <c r="EZ8" s="187">
        <f t="shared" si="18"/>
        <v>8</v>
      </c>
      <c r="FA8" s="187">
        <f t="shared" si="18"/>
        <v>8</v>
      </c>
      <c r="FB8" s="187">
        <f t="shared" si="18"/>
        <v>8</v>
      </c>
      <c r="FC8" s="187">
        <f t="shared" si="18"/>
        <v>8</v>
      </c>
      <c r="FD8" s="187">
        <f t="shared" si="18"/>
        <v>8</v>
      </c>
      <c r="FE8" s="200">
        <f t="shared" si="18"/>
        <v>7</v>
      </c>
      <c r="FF8" s="200">
        <f t="shared" si="18"/>
        <v>7</v>
      </c>
      <c r="FG8" s="200">
        <f t="shared" si="18"/>
        <v>7</v>
      </c>
      <c r="FH8" s="200">
        <f t="shared" si="18"/>
        <v>7</v>
      </c>
      <c r="FI8" s="200">
        <f t="shared" si="18"/>
        <v>7</v>
      </c>
      <c r="FJ8" s="200">
        <f t="shared" si="18"/>
        <v>7</v>
      </c>
      <c r="FK8" s="200">
        <f t="shared" si="18"/>
        <v>7</v>
      </c>
      <c r="FL8" s="200">
        <f t="shared" si="18"/>
        <v>7</v>
      </c>
      <c r="FM8" s="200">
        <f t="shared" si="18"/>
        <v>7</v>
      </c>
      <c r="FN8" s="200">
        <f t="shared" si="18"/>
        <v>7</v>
      </c>
      <c r="FO8" s="200">
        <f t="shared" si="18"/>
        <v>7</v>
      </c>
      <c r="FP8" s="200">
        <f t="shared" si="18"/>
        <v>7</v>
      </c>
      <c r="FQ8" s="200">
        <f t="shared" si="18"/>
        <v>6</v>
      </c>
      <c r="FR8" s="200">
        <f t="shared" si="18"/>
        <v>6</v>
      </c>
      <c r="FS8" s="200">
        <f t="shared" si="18"/>
        <v>6</v>
      </c>
      <c r="FT8" s="200">
        <f t="shared" si="18"/>
        <v>6</v>
      </c>
      <c r="FU8" s="200">
        <f t="shared" si="18"/>
        <v>6</v>
      </c>
      <c r="FV8" s="200">
        <f t="shared" si="18"/>
        <v>6</v>
      </c>
      <c r="FW8" s="200">
        <f t="shared" si="18"/>
        <v>6</v>
      </c>
      <c r="FX8" s="200">
        <f t="shared" si="18"/>
        <v>6</v>
      </c>
      <c r="FY8" s="187">
        <f t="shared" si="18"/>
        <v>6</v>
      </c>
      <c r="FZ8" s="187">
        <f t="shared" si="18"/>
        <v>6</v>
      </c>
      <c r="GA8" s="187">
        <f t="shared" si="18"/>
        <v>6</v>
      </c>
      <c r="GB8" s="187">
        <f t="shared" si="18"/>
        <v>6</v>
      </c>
      <c r="GC8" s="187">
        <f t="shared" si="18"/>
        <v>5</v>
      </c>
      <c r="GD8" s="187">
        <f t="shared" si="18"/>
        <v>5</v>
      </c>
      <c r="GE8" s="187">
        <f t="shared" si="18"/>
        <v>5</v>
      </c>
      <c r="GF8" s="187">
        <f t="shared" si="18"/>
        <v>5</v>
      </c>
      <c r="GG8" s="187">
        <f t="shared" si="18"/>
        <v>5</v>
      </c>
      <c r="GH8" s="187">
        <f t="shared" si="18"/>
        <v>5</v>
      </c>
      <c r="GI8" s="187">
        <f t="shared" si="18"/>
        <v>5</v>
      </c>
      <c r="GJ8" s="187">
        <f t="shared" si="18"/>
        <v>5</v>
      </c>
      <c r="GK8" s="187">
        <f t="shared" si="18"/>
        <v>5</v>
      </c>
      <c r="GL8" s="187">
        <f t="shared" si="18"/>
        <v>5</v>
      </c>
      <c r="GM8" s="187">
        <f t="shared" si="18"/>
        <v>5</v>
      </c>
      <c r="GN8" s="187">
        <f t="shared" ref="GN8:IX8" si="19">FLOOR(GN7/256,1)</f>
        <v>5</v>
      </c>
      <c r="GO8" s="187">
        <f t="shared" si="19"/>
        <v>4</v>
      </c>
      <c r="GP8" s="187">
        <f t="shared" si="19"/>
        <v>4</v>
      </c>
      <c r="GQ8" s="187">
        <f t="shared" si="19"/>
        <v>4</v>
      </c>
      <c r="GR8" s="187">
        <f t="shared" si="19"/>
        <v>4</v>
      </c>
      <c r="GS8" s="187">
        <f t="shared" si="19"/>
        <v>4</v>
      </c>
      <c r="GT8" s="187">
        <f t="shared" si="19"/>
        <v>4</v>
      </c>
      <c r="GU8" s="187">
        <f t="shared" si="19"/>
        <v>4</v>
      </c>
      <c r="GV8" s="187">
        <f t="shared" si="19"/>
        <v>4</v>
      </c>
      <c r="GW8" s="187">
        <f t="shared" si="19"/>
        <v>4</v>
      </c>
      <c r="GX8" s="187">
        <f t="shared" si="19"/>
        <v>4</v>
      </c>
      <c r="GY8" s="187">
        <f t="shared" si="19"/>
        <v>4</v>
      </c>
      <c r="GZ8" s="187">
        <f t="shared" si="19"/>
        <v>4</v>
      </c>
      <c r="HA8" s="187">
        <f t="shared" si="19"/>
        <v>4</v>
      </c>
      <c r="HB8" s="187">
        <f t="shared" si="19"/>
        <v>3</v>
      </c>
      <c r="HC8" s="187">
        <f t="shared" si="19"/>
        <v>3</v>
      </c>
      <c r="HD8" s="187">
        <f t="shared" si="19"/>
        <v>3</v>
      </c>
      <c r="HE8" s="187">
        <f t="shared" si="19"/>
        <v>3</v>
      </c>
      <c r="HF8" s="187">
        <f t="shared" si="19"/>
        <v>3</v>
      </c>
      <c r="HG8" s="187">
        <f t="shared" si="19"/>
        <v>3</v>
      </c>
      <c r="HH8" s="187">
        <f t="shared" si="19"/>
        <v>3</v>
      </c>
      <c r="HI8" s="187">
        <f t="shared" si="19"/>
        <v>3</v>
      </c>
      <c r="HJ8" s="187">
        <f t="shared" si="19"/>
        <v>3</v>
      </c>
      <c r="HK8" s="187">
        <f t="shared" si="19"/>
        <v>3</v>
      </c>
      <c r="HL8" s="187">
        <f t="shared" si="19"/>
        <v>3</v>
      </c>
      <c r="HM8" s="187">
        <f t="shared" si="19"/>
        <v>3</v>
      </c>
      <c r="HN8" s="187">
        <f t="shared" si="19"/>
        <v>2</v>
      </c>
      <c r="HO8" s="187">
        <f t="shared" si="19"/>
        <v>2</v>
      </c>
      <c r="HP8" s="187">
        <f t="shared" si="19"/>
        <v>2</v>
      </c>
      <c r="HQ8" s="187">
        <f t="shared" si="19"/>
        <v>2</v>
      </c>
      <c r="HR8" s="187">
        <f t="shared" si="19"/>
        <v>2</v>
      </c>
      <c r="HS8" s="187">
        <f t="shared" si="19"/>
        <v>2</v>
      </c>
      <c r="HT8" s="187">
        <f t="shared" si="19"/>
        <v>2</v>
      </c>
      <c r="HU8" s="187">
        <f t="shared" si="19"/>
        <v>2</v>
      </c>
      <c r="HV8" s="187">
        <f t="shared" si="19"/>
        <v>2</v>
      </c>
      <c r="HW8" s="187">
        <f t="shared" si="19"/>
        <v>2</v>
      </c>
      <c r="HX8" s="187">
        <f t="shared" si="19"/>
        <v>2</v>
      </c>
      <c r="HY8" s="187">
        <f t="shared" si="19"/>
        <v>2</v>
      </c>
      <c r="HZ8" s="187">
        <f t="shared" si="19"/>
        <v>1</v>
      </c>
      <c r="IA8" s="187">
        <f t="shared" si="19"/>
        <v>1</v>
      </c>
      <c r="IB8" s="187">
        <f t="shared" si="19"/>
        <v>1</v>
      </c>
      <c r="IC8" s="187">
        <f t="shared" si="19"/>
        <v>1</v>
      </c>
      <c r="ID8" s="187">
        <f t="shared" si="19"/>
        <v>1</v>
      </c>
      <c r="IE8" s="187">
        <f t="shared" si="19"/>
        <v>1</v>
      </c>
      <c r="IF8" s="187">
        <f t="shared" si="19"/>
        <v>1</v>
      </c>
      <c r="IG8" s="187">
        <f t="shared" si="19"/>
        <v>1</v>
      </c>
      <c r="IH8" s="187">
        <f t="shared" si="19"/>
        <v>1</v>
      </c>
      <c r="II8" s="187">
        <f t="shared" si="19"/>
        <v>1</v>
      </c>
      <c r="IJ8" s="187">
        <f t="shared" si="19"/>
        <v>1</v>
      </c>
      <c r="IK8" s="187">
        <f t="shared" si="19"/>
        <v>1</v>
      </c>
      <c r="IL8" s="187">
        <f t="shared" si="19"/>
        <v>0</v>
      </c>
      <c r="IM8" s="187">
        <f t="shared" si="19"/>
        <v>0</v>
      </c>
      <c r="IN8" s="187">
        <f t="shared" si="19"/>
        <v>0</v>
      </c>
      <c r="IO8" s="187">
        <f t="shared" si="19"/>
        <v>0</v>
      </c>
      <c r="IP8" s="187">
        <f t="shared" si="19"/>
        <v>0</v>
      </c>
      <c r="IQ8" s="187">
        <f t="shared" si="19"/>
        <v>0</v>
      </c>
      <c r="IR8" s="187">
        <f t="shared" si="19"/>
        <v>0</v>
      </c>
      <c r="IS8" s="187">
        <f t="shared" si="19"/>
        <v>0</v>
      </c>
      <c r="IT8" s="187">
        <f t="shared" si="19"/>
        <v>0</v>
      </c>
      <c r="IU8" s="187">
        <f t="shared" si="19"/>
        <v>0</v>
      </c>
      <c r="IV8" s="187">
        <f t="shared" si="19"/>
        <v>0</v>
      </c>
      <c r="IW8" s="187">
        <f t="shared" si="19"/>
        <v>0</v>
      </c>
      <c r="IX8" s="187" t="e">
        <f t="shared" si="19"/>
        <v>#DIV/0!</v>
      </c>
    </row>
    <row r="9" spans="1:258" ht="15.75" thickBot="1" x14ac:dyDescent="0.3">
      <c r="A9" s="184"/>
      <c r="B9" s="188" t="s">
        <v>989</v>
      </c>
      <c r="C9" s="189">
        <f>C7-256*C8</f>
        <v>211.22274655038564</v>
      </c>
      <c r="D9" s="189">
        <f t="shared" ref="D9:BO9" si="20">D7-256*D8</f>
        <v>190.31599068156083</v>
      </c>
      <c r="E9" s="189">
        <f t="shared" si="20"/>
        <v>169.40923481273512</v>
      </c>
      <c r="F9" s="189">
        <f t="shared" si="20"/>
        <v>148.50247894391032</v>
      </c>
      <c r="G9" s="189">
        <f t="shared" si="20"/>
        <v>127.59572307508461</v>
      </c>
      <c r="H9" s="189">
        <f t="shared" si="20"/>
        <v>106.6889672062598</v>
      </c>
      <c r="I9" s="189">
        <f t="shared" si="20"/>
        <v>85.782211337435001</v>
      </c>
      <c r="J9" s="189">
        <f t="shared" si="20"/>
        <v>64.875455468610198</v>
      </c>
      <c r="K9" s="189">
        <f t="shared" si="20"/>
        <v>43.968699599785396</v>
      </c>
      <c r="L9" s="189">
        <f t="shared" si="20"/>
        <v>23.061943730959683</v>
      </c>
      <c r="M9" s="189">
        <f t="shared" si="20"/>
        <v>2.1551878621348806</v>
      </c>
      <c r="N9" s="189">
        <f t="shared" si="20"/>
        <v>237.24843199331008</v>
      </c>
      <c r="O9" s="189">
        <f t="shared" si="20"/>
        <v>216.34167612448437</v>
      </c>
      <c r="P9" s="189">
        <f t="shared" si="20"/>
        <v>195.43492025565956</v>
      </c>
      <c r="Q9" s="189">
        <f t="shared" si="20"/>
        <v>174.52816438683476</v>
      </c>
      <c r="R9" s="189">
        <f t="shared" si="20"/>
        <v>153.62140851800996</v>
      </c>
      <c r="S9" s="189">
        <f t="shared" si="20"/>
        <v>132.71465264918515</v>
      </c>
      <c r="T9" s="189">
        <f t="shared" si="20"/>
        <v>111.80789678035944</v>
      </c>
      <c r="U9" s="189">
        <f t="shared" si="20"/>
        <v>90.90114091153464</v>
      </c>
      <c r="V9" s="189">
        <f t="shared" si="20"/>
        <v>69.994385042709837</v>
      </c>
      <c r="W9" s="189">
        <f t="shared" si="20"/>
        <v>49.087629173884125</v>
      </c>
      <c r="X9" s="189">
        <f t="shared" si="20"/>
        <v>28.180873305059322</v>
      </c>
      <c r="Y9" s="189">
        <f t="shared" si="20"/>
        <v>7.2741174362345191</v>
      </c>
      <c r="Z9" s="189">
        <f t="shared" si="20"/>
        <v>242.36736156740972</v>
      </c>
      <c r="AA9" s="189">
        <f t="shared" si="20"/>
        <v>221.460605698584</v>
      </c>
      <c r="AB9" s="189">
        <f t="shared" si="20"/>
        <v>200.5538498297592</v>
      </c>
      <c r="AC9" s="189">
        <f t="shared" si="20"/>
        <v>179.6470939609344</v>
      </c>
      <c r="AD9" s="189">
        <f t="shared" si="20"/>
        <v>158.7403380921096</v>
      </c>
      <c r="AE9" s="189">
        <f t="shared" si="20"/>
        <v>137.83358222328479</v>
      </c>
      <c r="AF9" s="189">
        <f t="shared" si="20"/>
        <v>116.92682635445908</v>
      </c>
      <c r="AG9" s="189">
        <f t="shared" si="20"/>
        <v>96.020070485634278</v>
      </c>
      <c r="AH9" s="189">
        <f t="shared" si="20"/>
        <v>75.113314616809475</v>
      </c>
      <c r="AI9" s="189">
        <f t="shared" si="20"/>
        <v>54.206558747983763</v>
      </c>
      <c r="AJ9" s="189">
        <f t="shared" si="20"/>
        <v>33.29980287915896</v>
      </c>
      <c r="AK9" s="189">
        <f t="shared" si="20"/>
        <v>12.393047010333248</v>
      </c>
      <c r="AL9" s="189">
        <f t="shared" si="20"/>
        <v>247.48629114150935</v>
      </c>
      <c r="AM9" s="189">
        <f t="shared" si="20"/>
        <v>226.57953527268364</v>
      </c>
      <c r="AN9" s="189">
        <f t="shared" si="20"/>
        <v>205.67277940385884</v>
      </c>
      <c r="AO9" s="189">
        <f t="shared" si="20"/>
        <v>184.76602353503404</v>
      </c>
      <c r="AP9" s="189">
        <f t="shared" si="20"/>
        <v>163.85926766620923</v>
      </c>
      <c r="AQ9" s="189">
        <f t="shared" si="20"/>
        <v>142.95251179738352</v>
      </c>
      <c r="AR9" s="189">
        <f t="shared" si="20"/>
        <v>122.04575592855872</v>
      </c>
      <c r="AS9" s="189">
        <f t="shared" si="20"/>
        <v>101.13900005973392</v>
      </c>
      <c r="AT9" s="189">
        <f t="shared" si="20"/>
        <v>80.232244190908204</v>
      </c>
      <c r="AU9" s="189">
        <f t="shared" si="20"/>
        <v>59.325488322083402</v>
      </c>
      <c r="AV9" s="189">
        <f t="shared" si="20"/>
        <v>38.418732453258599</v>
      </c>
      <c r="AW9" s="189">
        <f t="shared" si="20"/>
        <v>17.511976584432887</v>
      </c>
      <c r="AX9" s="189">
        <f t="shared" si="20"/>
        <v>252.60522071560808</v>
      </c>
      <c r="AY9" s="189">
        <f t="shared" si="20"/>
        <v>231.69846484678328</v>
      </c>
      <c r="AZ9" s="189">
        <f t="shared" si="20"/>
        <v>210.79170897795848</v>
      </c>
      <c r="BA9" s="189">
        <f t="shared" si="20"/>
        <v>189.88495310913368</v>
      </c>
      <c r="BB9" s="189">
        <f t="shared" si="20"/>
        <v>168.97819724030796</v>
      </c>
      <c r="BC9" s="189">
        <f t="shared" si="20"/>
        <v>148.07144137148316</v>
      </c>
      <c r="BD9" s="189">
        <f t="shared" si="20"/>
        <v>127.16468550265836</v>
      </c>
      <c r="BE9" s="189">
        <f t="shared" si="20"/>
        <v>106.25792963383265</v>
      </c>
      <c r="BF9" s="189">
        <f t="shared" si="20"/>
        <v>85.351173765008753</v>
      </c>
      <c r="BG9" s="189">
        <f t="shared" si="20"/>
        <v>64.44441789618304</v>
      </c>
      <c r="BH9" s="189">
        <f t="shared" si="20"/>
        <v>43.537662027358238</v>
      </c>
      <c r="BI9" s="189">
        <f t="shared" si="20"/>
        <v>22.630906158533435</v>
      </c>
      <c r="BJ9" s="189">
        <f t="shared" si="20"/>
        <v>1.7241502897077225</v>
      </c>
      <c r="BK9" s="189">
        <f t="shared" si="20"/>
        <v>236.81739442088247</v>
      </c>
      <c r="BL9" s="189">
        <f t="shared" si="20"/>
        <v>215.91063855205812</v>
      </c>
      <c r="BM9" s="189">
        <f t="shared" si="20"/>
        <v>195.00388268323286</v>
      </c>
      <c r="BN9" s="189">
        <f t="shared" si="20"/>
        <v>174.0971268144076</v>
      </c>
      <c r="BO9" s="189">
        <f t="shared" si="20"/>
        <v>153.19037094558234</v>
      </c>
      <c r="BP9" s="189">
        <f t="shared" ref="BP9:EA9" si="21">BP7-256*BP8</f>
        <v>132.28361507675754</v>
      </c>
      <c r="BQ9" s="189">
        <f t="shared" si="21"/>
        <v>111.37685920793228</v>
      </c>
      <c r="BR9" s="189">
        <f t="shared" si="21"/>
        <v>90.470103339107027</v>
      </c>
      <c r="BS9" s="189">
        <f t="shared" si="21"/>
        <v>69.563347470282679</v>
      </c>
      <c r="BT9" s="189">
        <f t="shared" si="21"/>
        <v>48.656591601457876</v>
      </c>
      <c r="BU9" s="189">
        <f t="shared" si="21"/>
        <v>27.749835732632164</v>
      </c>
      <c r="BV9" s="189">
        <f t="shared" si="21"/>
        <v>6.8430798638073611</v>
      </c>
      <c r="BW9" s="189">
        <f t="shared" si="21"/>
        <v>241.93632399498256</v>
      </c>
      <c r="BX9" s="189">
        <f t="shared" si="21"/>
        <v>221.0295681261573</v>
      </c>
      <c r="BY9" s="189">
        <f t="shared" si="21"/>
        <v>200.12281225733204</v>
      </c>
      <c r="BZ9" s="189">
        <f t="shared" si="21"/>
        <v>179.21605638850724</v>
      </c>
      <c r="CA9" s="189">
        <f t="shared" si="21"/>
        <v>158.30930051968198</v>
      </c>
      <c r="CB9" s="189">
        <f t="shared" si="21"/>
        <v>137.40254465085764</v>
      </c>
      <c r="CC9" s="189">
        <f t="shared" si="21"/>
        <v>116.49578878203192</v>
      </c>
      <c r="CD9" s="189">
        <f t="shared" si="21"/>
        <v>95.58903291320712</v>
      </c>
      <c r="CE9" s="189">
        <f t="shared" si="21"/>
        <v>74.682277044382317</v>
      </c>
      <c r="CF9" s="189">
        <f t="shared" si="21"/>
        <v>53.77552117555706</v>
      </c>
      <c r="CG9" s="189">
        <f t="shared" si="21"/>
        <v>32.868765306731802</v>
      </c>
      <c r="CH9" s="189">
        <f t="shared" si="21"/>
        <v>11.962009437907</v>
      </c>
      <c r="CI9" s="189">
        <f t="shared" si="21"/>
        <v>247.05525356908174</v>
      </c>
      <c r="CJ9" s="189">
        <f t="shared" si="21"/>
        <v>226.14849770025648</v>
      </c>
      <c r="CK9" s="189">
        <f t="shared" si="21"/>
        <v>205.24174183143168</v>
      </c>
      <c r="CL9" s="189">
        <f t="shared" si="21"/>
        <v>184.33498596260688</v>
      </c>
      <c r="CM9" s="189">
        <f t="shared" si="21"/>
        <v>163.42823009378208</v>
      </c>
      <c r="CN9" s="189">
        <f t="shared" si="21"/>
        <v>142.52147422495682</v>
      </c>
      <c r="CO9" s="189">
        <f t="shared" si="21"/>
        <v>121.61471835613156</v>
      </c>
      <c r="CP9" s="189">
        <f t="shared" si="21"/>
        <v>100.70796248730676</v>
      </c>
      <c r="CQ9" s="189">
        <f t="shared" si="21"/>
        <v>79.801206618481501</v>
      </c>
      <c r="CR9" s="189">
        <f t="shared" si="21"/>
        <v>58.894450749656244</v>
      </c>
      <c r="CS9" s="189">
        <f t="shared" si="21"/>
        <v>37.987694880831896</v>
      </c>
      <c r="CT9" s="189">
        <f t="shared" si="21"/>
        <v>17.080939012006183</v>
      </c>
      <c r="CU9" s="189">
        <f t="shared" si="21"/>
        <v>252.17418314318138</v>
      </c>
      <c r="CV9" s="189">
        <f t="shared" si="21"/>
        <v>231.26742727435658</v>
      </c>
      <c r="CW9" s="189">
        <f t="shared" si="21"/>
        <v>210.36067140553087</v>
      </c>
      <c r="CX9" s="189">
        <f t="shared" si="21"/>
        <v>189.45391553670652</v>
      </c>
      <c r="CY9" s="189">
        <f t="shared" si="21"/>
        <v>168.54715966788126</v>
      </c>
      <c r="CZ9" s="189">
        <f t="shared" si="21"/>
        <v>147.640403799056</v>
      </c>
      <c r="DA9" s="189">
        <f t="shared" si="21"/>
        <v>126.7336479302312</v>
      </c>
      <c r="DB9" s="189">
        <f t="shared" si="21"/>
        <v>105.82689206140594</v>
      </c>
      <c r="DC9" s="189">
        <f t="shared" si="21"/>
        <v>84.92013619258114</v>
      </c>
      <c r="DD9" s="189">
        <f t="shared" si="21"/>
        <v>64.013380323755882</v>
      </c>
      <c r="DE9" s="189">
        <f t="shared" si="21"/>
        <v>43.10662445493108</v>
      </c>
      <c r="DF9" s="189">
        <f t="shared" si="21"/>
        <v>22.199868586105822</v>
      </c>
      <c r="DG9" s="189">
        <f t="shared" si="21"/>
        <v>1.2931127172810193</v>
      </c>
      <c r="DH9" s="189">
        <f t="shared" si="21"/>
        <v>236.38635684845622</v>
      </c>
      <c r="DI9" s="189">
        <f t="shared" si="21"/>
        <v>215.4796009796305</v>
      </c>
      <c r="DJ9" s="189">
        <f t="shared" si="21"/>
        <v>194.5728451108057</v>
      </c>
      <c r="DK9" s="189">
        <f t="shared" si="21"/>
        <v>173.6660892419809</v>
      </c>
      <c r="DL9" s="189">
        <f t="shared" si="21"/>
        <v>152.75933337315564</v>
      </c>
      <c r="DM9" s="189">
        <f t="shared" si="21"/>
        <v>131.85257750433084</v>
      </c>
      <c r="DN9" s="189">
        <f t="shared" si="21"/>
        <v>110.94582163550558</v>
      </c>
      <c r="DO9" s="189">
        <f t="shared" si="21"/>
        <v>90.039065766680324</v>
      </c>
      <c r="DP9" s="189">
        <f t="shared" si="21"/>
        <v>69.132309897855521</v>
      </c>
      <c r="DQ9" s="189">
        <f t="shared" si="21"/>
        <v>48.225554029030263</v>
      </c>
      <c r="DR9" s="189">
        <f t="shared" si="21"/>
        <v>27.318798160205461</v>
      </c>
      <c r="DS9" s="189">
        <f t="shared" si="21"/>
        <v>6.4120422913802031</v>
      </c>
      <c r="DT9" s="189">
        <f t="shared" si="21"/>
        <v>241.5052864225554</v>
      </c>
      <c r="DU9" s="189">
        <f t="shared" si="21"/>
        <v>220.5985305537306</v>
      </c>
      <c r="DV9" s="189">
        <f t="shared" si="21"/>
        <v>199.69177468490534</v>
      </c>
      <c r="DW9" s="189">
        <f t="shared" si="21"/>
        <v>178.78501881608054</v>
      </c>
      <c r="DX9" s="189">
        <f t="shared" si="21"/>
        <v>157.87826294725528</v>
      </c>
      <c r="DY9" s="189">
        <f t="shared" si="21"/>
        <v>136.97150707843002</v>
      </c>
      <c r="DZ9" s="189">
        <f t="shared" si="21"/>
        <v>116.06475120960522</v>
      </c>
      <c r="EA9" s="189">
        <f t="shared" si="21"/>
        <v>95.157995340780417</v>
      </c>
      <c r="EB9" s="189">
        <f t="shared" ref="EB9:GM9" si="22">EB7-256*EB8</f>
        <v>74.251239471955159</v>
      </c>
      <c r="EC9" s="189">
        <f t="shared" si="22"/>
        <v>53.344483603129902</v>
      </c>
      <c r="ED9" s="189">
        <f t="shared" si="22"/>
        <v>32.437727734305099</v>
      </c>
      <c r="EE9" s="189">
        <f t="shared" si="22"/>
        <v>11.530971865479842</v>
      </c>
      <c r="EF9" s="189">
        <f t="shared" si="22"/>
        <v>246.62421599665504</v>
      </c>
      <c r="EG9" s="189">
        <f t="shared" si="22"/>
        <v>225.71746012782978</v>
      </c>
      <c r="EH9" s="189">
        <f t="shared" si="22"/>
        <v>204.81070425900498</v>
      </c>
      <c r="EI9" s="189">
        <f t="shared" si="22"/>
        <v>183.90394839017972</v>
      </c>
      <c r="EJ9" s="189">
        <f t="shared" si="22"/>
        <v>162.99719252135492</v>
      </c>
      <c r="EK9" s="189">
        <f t="shared" si="22"/>
        <v>142.09043665252966</v>
      </c>
      <c r="EL9" s="189">
        <f t="shared" si="22"/>
        <v>121.18368078370486</v>
      </c>
      <c r="EM9" s="189">
        <f t="shared" si="22"/>
        <v>100.2769249148796</v>
      </c>
      <c r="EN9" s="189">
        <f t="shared" si="22"/>
        <v>79.370169046054798</v>
      </c>
      <c r="EO9" s="189">
        <f t="shared" si="22"/>
        <v>58.46341317722954</v>
      </c>
      <c r="EP9" s="189">
        <f t="shared" si="22"/>
        <v>37.556657308404738</v>
      </c>
      <c r="EQ9" s="189">
        <f t="shared" si="22"/>
        <v>16.64990143957948</v>
      </c>
      <c r="ER9" s="189">
        <f t="shared" si="22"/>
        <v>251.74314557075468</v>
      </c>
      <c r="ES9" s="189">
        <f t="shared" si="22"/>
        <v>230.83638970192942</v>
      </c>
      <c r="ET9" s="189">
        <f t="shared" si="22"/>
        <v>209.92963383310462</v>
      </c>
      <c r="EU9" s="189">
        <f t="shared" si="22"/>
        <v>189.02287796427936</v>
      </c>
      <c r="EV9" s="189">
        <f t="shared" si="22"/>
        <v>168.1161220954541</v>
      </c>
      <c r="EW9" s="189">
        <f t="shared" si="22"/>
        <v>147.2093662266293</v>
      </c>
      <c r="EX9" s="189">
        <f t="shared" si="22"/>
        <v>126.30261035780404</v>
      </c>
      <c r="EY9" s="189">
        <f t="shared" si="22"/>
        <v>105.39585448897924</v>
      </c>
      <c r="EZ9" s="189">
        <f t="shared" si="22"/>
        <v>84.489098620153982</v>
      </c>
      <c r="FA9" s="189">
        <f t="shared" si="22"/>
        <v>63.582342751329179</v>
      </c>
      <c r="FB9" s="189">
        <f t="shared" si="22"/>
        <v>42.675586882504376</v>
      </c>
      <c r="FC9" s="189">
        <f t="shared" si="22"/>
        <v>21.768831013679119</v>
      </c>
      <c r="FD9" s="189">
        <f t="shared" si="22"/>
        <v>0.86207514485386127</v>
      </c>
      <c r="FE9" s="201">
        <f t="shared" si="22"/>
        <v>235.95531927602906</v>
      </c>
      <c r="FF9" s="201">
        <f t="shared" si="22"/>
        <v>215.0485634072038</v>
      </c>
      <c r="FG9" s="201">
        <f t="shared" si="22"/>
        <v>194.14180753837877</v>
      </c>
      <c r="FH9" s="201">
        <f t="shared" si="22"/>
        <v>173.23505166955351</v>
      </c>
      <c r="FI9" s="201">
        <f t="shared" si="22"/>
        <v>152.32829580072894</v>
      </c>
      <c r="FJ9" s="201">
        <f t="shared" si="22"/>
        <v>131.42153993190368</v>
      </c>
      <c r="FK9" s="201">
        <f t="shared" si="22"/>
        <v>110.51478406307865</v>
      </c>
      <c r="FL9" s="201">
        <f t="shared" si="22"/>
        <v>89.60802819425362</v>
      </c>
      <c r="FM9" s="201">
        <f t="shared" si="22"/>
        <v>68.701272325428818</v>
      </c>
      <c r="FN9" s="201">
        <f t="shared" si="22"/>
        <v>47.79451645660356</v>
      </c>
      <c r="FO9" s="201">
        <f t="shared" si="22"/>
        <v>26.88776058777853</v>
      </c>
      <c r="FP9" s="201">
        <f t="shared" si="22"/>
        <v>5.9810047189534998</v>
      </c>
      <c r="FQ9" s="201">
        <f t="shared" si="22"/>
        <v>241.07424885012824</v>
      </c>
      <c r="FR9" s="201">
        <f t="shared" si="22"/>
        <v>220.16749298130344</v>
      </c>
      <c r="FS9" s="201">
        <f t="shared" si="22"/>
        <v>199.26073711247841</v>
      </c>
      <c r="FT9" s="201">
        <f t="shared" si="22"/>
        <v>178.35398124365338</v>
      </c>
      <c r="FU9" s="201">
        <f t="shared" si="22"/>
        <v>157.44722537482812</v>
      </c>
      <c r="FV9" s="201">
        <f t="shared" si="22"/>
        <v>136.54046950600309</v>
      </c>
      <c r="FW9" s="201">
        <f t="shared" si="22"/>
        <v>115.63371363717829</v>
      </c>
      <c r="FX9" s="201">
        <f t="shared" si="22"/>
        <v>94.726957768353259</v>
      </c>
      <c r="FY9" s="189">
        <f t="shared" si="22"/>
        <v>73.820201899528001</v>
      </c>
      <c r="FZ9" s="189">
        <f t="shared" si="22"/>
        <v>52.913446030702971</v>
      </c>
      <c r="GA9" s="189">
        <f t="shared" si="22"/>
        <v>32.006690161877941</v>
      </c>
      <c r="GB9" s="189">
        <f t="shared" si="22"/>
        <v>11.099934293052911</v>
      </c>
      <c r="GC9" s="189">
        <f t="shared" si="22"/>
        <v>246.19317842422811</v>
      </c>
      <c r="GD9" s="189">
        <f t="shared" si="22"/>
        <v>225.28642255540285</v>
      </c>
      <c r="GE9" s="189">
        <f t="shared" si="22"/>
        <v>204.37966668657782</v>
      </c>
      <c r="GF9" s="189">
        <f t="shared" si="22"/>
        <v>183.47291081775279</v>
      </c>
      <c r="GG9" s="189">
        <f t="shared" si="22"/>
        <v>162.56615494892776</v>
      </c>
      <c r="GH9" s="189">
        <f t="shared" si="22"/>
        <v>141.65939908010273</v>
      </c>
      <c r="GI9" s="189">
        <f t="shared" si="22"/>
        <v>120.7526432112777</v>
      </c>
      <c r="GJ9" s="189">
        <f t="shared" si="22"/>
        <v>99.84588734245267</v>
      </c>
      <c r="GK9" s="189">
        <f t="shared" si="22"/>
        <v>78.93913147362764</v>
      </c>
      <c r="GL9" s="189">
        <f t="shared" si="22"/>
        <v>58.03237560480261</v>
      </c>
      <c r="GM9" s="189">
        <f t="shared" si="22"/>
        <v>37.12561973597758</v>
      </c>
      <c r="GN9" s="189">
        <f t="shared" ref="GN9:IX9" si="23">GN7-256*GN8</f>
        <v>16.21886386715255</v>
      </c>
      <c r="GO9" s="189">
        <f t="shared" si="23"/>
        <v>251.31210799832752</v>
      </c>
      <c r="GP9" s="189">
        <f t="shared" si="23"/>
        <v>230.40535212950249</v>
      </c>
      <c r="GQ9" s="189">
        <f t="shared" si="23"/>
        <v>209.49859626067746</v>
      </c>
      <c r="GR9" s="189">
        <f t="shared" si="23"/>
        <v>188.59184039185243</v>
      </c>
      <c r="GS9" s="189">
        <f t="shared" si="23"/>
        <v>167.6850845230274</v>
      </c>
      <c r="GT9" s="189">
        <f t="shared" si="23"/>
        <v>146.77832865420237</v>
      </c>
      <c r="GU9" s="189">
        <f t="shared" si="23"/>
        <v>125.87157278537734</v>
      </c>
      <c r="GV9" s="189">
        <f t="shared" si="23"/>
        <v>104.96481691655231</v>
      </c>
      <c r="GW9" s="189">
        <f t="shared" si="23"/>
        <v>84.058061047727051</v>
      </c>
      <c r="GX9" s="189">
        <f t="shared" si="23"/>
        <v>63.151305178902021</v>
      </c>
      <c r="GY9" s="189">
        <f t="shared" si="23"/>
        <v>42.244549310076991</v>
      </c>
      <c r="GZ9" s="189">
        <f t="shared" si="23"/>
        <v>21.337793441252188</v>
      </c>
      <c r="HA9" s="189">
        <f t="shared" si="23"/>
        <v>0.43103757242693064</v>
      </c>
      <c r="HB9" s="189">
        <f t="shared" si="23"/>
        <v>235.5242817036019</v>
      </c>
      <c r="HC9" s="189">
        <f t="shared" si="23"/>
        <v>214.61752583477676</v>
      </c>
      <c r="HD9" s="189">
        <f t="shared" si="23"/>
        <v>193.71076996595184</v>
      </c>
      <c r="HE9" s="189">
        <f t="shared" si="23"/>
        <v>172.80401409712681</v>
      </c>
      <c r="HF9" s="189">
        <f t="shared" si="23"/>
        <v>151.89725822830178</v>
      </c>
      <c r="HG9" s="189">
        <f t="shared" si="23"/>
        <v>130.99050235947675</v>
      </c>
      <c r="HH9" s="189">
        <f t="shared" si="23"/>
        <v>110.08374649065172</v>
      </c>
      <c r="HI9" s="189">
        <f t="shared" si="23"/>
        <v>89.17699062182669</v>
      </c>
      <c r="HJ9" s="189">
        <f t="shared" si="23"/>
        <v>68.270234753001546</v>
      </c>
      <c r="HK9" s="189">
        <f t="shared" si="23"/>
        <v>47.363478884176629</v>
      </c>
      <c r="HL9" s="189">
        <f t="shared" si="23"/>
        <v>26.456723015351486</v>
      </c>
      <c r="HM9" s="189">
        <f t="shared" si="23"/>
        <v>5.5499671465264555</v>
      </c>
      <c r="HN9" s="189">
        <f t="shared" si="23"/>
        <v>240.64321127770143</v>
      </c>
      <c r="HO9" s="189">
        <f t="shared" si="23"/>
        <v>219.7364554088764</v>
      </c>
      <c r="HP9" s="189">
        <f t="shared" si="23"/>
        <v>198.82969954005137</v>
      </c>
      <c r="HQ9" s="189">
        <f t="shared" si="23"/>
        <v>177.92294367122634</v>
      </c>
      <c r="HR9" s="189">
        <f t="shared" si="23"/>
        <v>157.0161878024013</v>
      </c>
      <c r="HS9" s="189">
        <f t="shared" si="23"/>
        <v>136.10943193357627</v>
      </c>
      <c r="HT9" s="189">
        <f t="shared" si="23"/>
        <v>115.20267606475124</v>
      </c>
      <c r="HU9" s="189">
        <f t="shared" si="23"/>
        <v>94.295920195926215</v>
      </c>
      <c r="HV9" s="189">
        <f t="shared" si="23"/>
        <v>73.389164327101184</v>
      </c>
      <c r="HW9" s="189">
        <f t="shared" si="23"/>
        <v>52.482408458276154</v>
      </c>
      <c r="HX9" s="189">
        <f t="shared" si="23"/>
        <v>31.57565258945101</v>
      </c>
      <c r="HY9" s="189">
        <f t="shared" si="23"/>
        <v>10.668896720626094</v>
      </c>
      <c r="HZ9" s="189">
        <f t="shared" si="23"/>
        <v>245.76214085180095</v>
      </c>
      <c r="IA9" s="189">
        <f t="shared" si="23"/>
        <v>224.85538498297592</v>
      </c>
      <c r="IB9" s="189">
        <f t="shared" si="23"/>
        <v>203.94862911415089</v>
      </c>
      <c r="IC9" s="189">
        <f t="shared" si="23"/>
        <v>183.04187324532586</v>
      </c>
      <c r="ID9" s="189">
        <f t="shared" si="23"/>
        <v>162.13511737650077</v>
      </c>
      <c r="IE9" s="189">
        <f t="shared" si="23"/>
        <v>141.22836150767574</v>
      </c>
      <c r="IF9" s="189">
        <f t="shared" si="23"/>
        <v>120.32160563885071</v>
      </c>
      <c r="IG9" s="189">
        <f t="shared" si="23"/>
        <v>99.414849770025683</v>
      </c>
      <c r="IH9" s="189">
        <f t="shared" si="23"/>
        <v>78.508093901200652</v>
      </c>
      <c r="II9" s="189">
        <f t="shared" si="23"/>
        <v>57.601338032375622</v>
      </c>
      <c r="IJ9" s="189">
        <f t="shared" si="23"/>
        <v>36.694582163550592</v>
      </c>
      <c r="IK9" s="189">
        <f t="shared" si="23"/>
        <v>15.787826294725505</v>
      </c>
      <c r="IL9" s="189">
        <f t="shared" si="23"/>
        <v>250.88107042590048</v>
      </c>
      <c r="IM9" s="189">
        <f t="shared" si="23"/>
        <v>229.97431455707545</v>
      </c>
      <c r="IN9" s="189">
        <f t="shared" si="23"/>
        <v>209.06755868825039</v>
      </c>
      <c r="IO9" s="189">
        <f t="shared" si="23"/>
        <v>188.16080281942536</v>
      </c>
      <c r="IP9" s="189">
        <f t="shared" si="23"/>
        <v>167.25404695060033</v>
      </c>
      <c r="IQ9" s="189">
        <f t="shared" si="23"/>
        <v>146.3472910817753</v>
      </c>
      <c r="IR9" s="189">
        <f t="shared" si="23"/>
        <v>125.44053521295024</v>
      </c>
      <c r="IS9" s="189">
        <f t="shared" si="23"/>
        <v>104.53377934412519</v>
      </c>
      <c r="IT9" s="189">
        <f t="shared" si="23"/>
        <v>83.627023475300163</v>
      </c>
      <c r="IU9" s="189">
        <f t="shared" si="23"/>
        <v>62.720267606475119</v>
      </c>
      <c r="IV9" s="189">
        <f t="shared" si="23"/>
        <v>41.813511737650082</v>
      </c>
      <c r="IW9" s="189">
        <f t="shared" si="23"/>
        <v>20.906755868825041</v>
      </c>
      <c r="IX9" s="189" t="e">
        <f t="shared" si="23"/>
        <v>#DIV/0!</v>
      </c>
    </row>
    <row r="10" spans="1:258" ht="15" customHeight="1" x14ac:dyDescent="0.25">
      <c r="A10" s="583" t="s">
        <v>987</v>
      </c>
      <c r="B10" s="584"/>
      <c r="C10" s="179">
        <f>360/0.000012/C2</f>
        <v>65280.278529188392</v>
      </c>
      <c r="D10" s="179">
        <f t="shared" ref="D10:BO10" si="24">360/0.000012/D2</f>
        <v>65024.277436917066</v>
      </c>
      <c r="E10" s="179">
        <f t="shared" si="24"/>
        <v>64768.276344645732</v>
      </c>
      <c r="F10" s="179">
        <f t="shared" si="24"/>
        <v>64512.275252374413</v>
      </c>
      <c r="G10" s="179">
        <f t="shared" si="24"/>
        <v>64256.274160103079</v>
      </c>
      <c r="H10" s="179">
        <f t="shared" si="24"/>
        <v>64000.27306783176</v>
      </c>
      <c r="I10" s="179">
        <f t="shared" si="24"/>
        <v>63744.271975560427</v>
      </c>
      <c r="J10" s="179">
        <f t="shared" si="24"/>
        <v>63488.270883289108</v>
      </c>
      <c r="K10" s="179">
        <f t="shared" si="24"/>
        <v>63232.269791017774</v>
      </c>
      <c r="L10" s="179">
        <f t="shared" si="24"/>
        <v>62976.268698746448</v>
      </c>
      <c r="M10" s="179">
        <f t="shared" si="24"/>
        <v>62720.267606475121</v>
      </c>
      <c r="N10" s="179">
        <f t="shared" si="24"/>
        <v>62464.266514203795</v>
      </c>
      <c r="O10" s="179">
        <f t="shared" si="24"/>
        <v>62208.265421932469</v>
      </c>
      <c r="P10" s="179">
        <f t="shared" si="24"/>
        <v>61952.264329661142</v>
      </c>
      <c r="Q10" s="179">
        <f t="shared" si="24"/>
        <v>61696.263237389816</v>
      </c>
      <c r="R10" s="179">
        <f t="shared" si="24"/>
        <v>61440.26214511849</v>
      </c>
      <c r="S10" s="179">
        <f t="shared" si="24"/>
        <v>61184.261052847163</v>
      </c>
      <c r="T10" s="179">
        <f t="shared" si="24"/>
        <v>60928.25996057583</v>
      </c>
      <c r="U10" s="179">
        <f t="shared" si="24"/>
        <v>60672.258868304511</v>
      </c>
      <c r="V10" s="179">
        <f t="shared" si="24"/>
        <v>60416.257776033177</v>
      </c>
      <c r="W10" s="179">
        <f t="shared" si="24"/>
        <v>60160.256683761851</v>
      </c>
      <c r="X10" s="179">
        <f t="shared" si="24"/>
        <v>59904.255591490524</v>
      </c>
      <c r="Y10" s="179">
        <f t="shared" si="24"/>
        <v>59648.254499219198</v>
      </c>
      <c r="Z10" s="179">
        <f t="shared" si="24"/>
        <v>59392.253406947872</v>
      </c>
      <c r="AA10" s="179">
        <f t="shared" si="24"/>
        <v>59136.252314676545</v>
      </c>
      <c r="AB10" s="179">
        <f t="shared" si="24"/>
        <v>58880.251222405219</v>
      </c>
      <c r="AC10" s="179">
        <f t="shared" si="24"/>
        <v>58624.250130133885</v>
      </c>
      <c r="AD10" s="179">
        <f t="shared" si="24"/>
        <v>58368.249037862566</v>
      </c>
      <c r="AE10" s="179">
        <f t="shared" si="24"/>
        <v>58112.24794559124</v>
      </c>
      <c r="AF10" s="179">
        <f t="shared" si="24"/>
        <v>57856.246853319906</v>
      </c>
      <c r="AG10" s="179">
        <f t="shared" si="24"/>
        <v>57600.24576104858</v>
      </c>
      <c r="AH10" s="179">
        <f t="shared" si="24"/>
        <v>57344.244668777254</v>
      </c>
      <c r="AI10" s="179">
        <f t="shared" si="24"/>
        <v>57088.243576505927</v>
      </c>
      <c r="AJ10" s="179">
        <f t="shared" si="24"/>
        <v>56832.242484234601</v>
      </c>
      <c r="AK10" s="179">
        <f t="shared" si="24"/>
        <v>56576.241391963267</v>
      </c>
      <c r="AL10" s="179">
        <f t="shared" si="24"/>
        <v>56320.240299691948</v>
      </c>
      <c r="AM10" s="179">
        <f t="shared" si="24"/>
        <v>56064.239207420615</v>
      </c>
      <c r="AN10" s="179">
        <f t="shared" si="24"/>
        <v>55808.238115149288</v>
      </c>
      <c r="AO10" s="179">
        <f t="shared" si="24"/>
        <v>55552.237022877969</v>
      </c>
      <c r="AP10" s="179">
        <f t="shared" si="24"/>
        <v>55296.235930606636</v>
      </c>
      <c r="AQ10" s="179">
        <f t="shared" si="24"/>
        <v>55040.234838335309</v>
      </c>
      <c r="AR10" s="179">
        <f t="shared" si="24"/>
        <v>54784.233746063983</v>
      </c>
      <c r="AS10" s="179">
        <f t="shared" si="24"/>
        <v>54528.232653792656</v>
      </c>
      <c r="AT10" s="179">
        <f t="shared" si="24"/>
        <v>54272.23156152133</v>
      </c>
      <c r="AU10" s="179">
        <f t="shared" si="24"/>
        <v>54016.230469250004</v>
      </c>
      <c r="AV10" s="179">
        <f t="shared" si="24"/>
        <v>53760.229376978677</v>
      </c>
      <c r="AW10" s="179">
        <f t="shared" si="24"/>
        <v>53504.228284707344</v>
      </c>
      <c r="AX10" s="179">
        <f t="shared" si="24"/>
        <v>53248.227192436025</v>
      </c>
      <c r="AY10" s="179">
        <f t="shared" si="24"/>
        <v>52992.226100164691</v>
      </c>
      <c r="AZ10" s="179">
        <f t="shared" si="24"/>
        <v>52736.225007893365</v>
      </c>
      <c r="BA10" s="179">
        <f t="shared" si="24"/>
        <v>52480.223915622038</v>
      </c>
      <c r="BB10" s="179">
        <f t="shared" si="24"/>
        <v>52224.222823350712</v>
      </c>
      <c r="BC10" s="179">
        <f t="shared" si="24"/>
        <v>51968.221731079393</v>
      </c>
      <c r="BD10" s="179">
        <f t="shared" si="24"/>
        <v>51712.220638808067</v>
      </c>
      <c r="BE10" s="179">
        <f t="shared" si="24"/>
        <v>51456.219546536726</v>
      </c>
      <c r="BF10" s="179">
        <f t="shared" si="24"/>
        <v>51200.218454265407</v>
      </c>
      <c r="BG10" s="179">
        <f t="shared" si="24"/>
        <v>50944.21736199408</v>
      </c>
      <c r="BH10" s="179">
        <f t="shared" si="24"/>
        <v>50688.216269722754</v>
      </c>
      <c r="BI10" s="179">
        <f t="shared" si="24"/>
        <v>50432.215177451428</v>
      </c>
      <c r="BJ10" s="179">
        <f t="shared" si="24"/>
        <v>50176.214085180101</v>
      </c>
      <c r="BK10" s="179">
        <f t="shared" si="24"/>
        <v>49920.212992908768</v>
      </c>
      <c r="BL10" s="179">
        <f t="shared" si="24"/>
        <v>49664.211900637449</v>
      </c>
      <c r="BM10" s="179">
        <f t="shared" si="24"/>
        <v>49408.210808366115</v>
      </c>
      <c r="BN10" s="179">
        <f t="shared" si="24"/>
        <v>49152.209716094789</v>
      </c>
      <c r="BO10" s="179">
        <f t="shared" si="24"/>
        <v>48896.208623823462</v>
      </c>
      <c r="BP10" s="179">
        <f t="shared" ref="BP10:EA10" si="25">360/0.000012/BP2</f>
        <v>48640.207531552136</v>
      </c>
      <c r="BQ10" s="179">
        <f t="shared" si="25"/>
        <v>48384.206439280802</v>
      </c>
      <c r="BR10" s="179">
        <f t="shared" si="25"/>
        <v>48128.205347009476</v>
      </c>
      <c r="BS10" s="179">
        <f t="shared" si="25"/>
        <v>47872.204254738157</v>
      </c>
      <c r="BT10" s="179">
        <f t="shared" si="25"/>
        <v>47616.203162466831</v>
      </c>
      <c r="BU10" s="179">
        <f t="shared" si="25"/>
        <v>47360.202070195497</v>
      </c>
      <c r="BV10" s="179">
        <f t="shared" si="25"/>
        <v>47104.200977924171</v>
      </c>
      <c r="BW10" s="179">
        <f t="shared" si="25"/>
        <v>46848.199885652844</v>
      </c>
      <c r="BX10" s="179">
        <f t="shared" si="25"/>
        <v>46592.198793381518</v>
      </c>
      <c r="BY10" s="179">
        <f t="shared" si="25"/>
        <v>46336.197701110192</v>
      </c>
      <c r="BZ10" s="179">
        <f t="shared" si="25"/>
        <v>46080.196608838865</v>
      </c>
      <c r="CA10" s="179">
        <f t="shared" si="25"/>
        <v>45824.195516567532</v>
      </c>
      <c r="CB10" s="179">
        <f t="shared" si="25"/>
        <v>45568.194424296213</v>
      </c>
      <c r="CC10" s="179">
        <f t="shared" si="25"/>
        <v>45312.193332024879</v>
      </c>
      <c r="CD10" s="179">
        <f t="shared" si="25"/>
        <v>45056.19223975356</v>
      </c>
      <c r="CE10" s="179">
        <f t="shared" si="25"/>
        <v>44800.191147482234</v>
      </c>
      <c r="CF10" s="179">
        <f t="shared" si="25"/>
        <v>44544.190055210907</v>
      </c>
      <c r="CG10" s="179">
        <f t="shared" si="25"/>
        <v>44288.188962939574</v>
      </c>
      <c r="CH10" s="179">
        <f t="shared" si="25"/>
        <v>44032.187870668247</v>
      </c>
      <c r="CI10" s="179">
        <f t="shared" si="25"/>
        <v>43776.186778396921</v>
      </c>
      <c r="CJ10" s="179">
        <f t="shared" si="25"/>
        <v>43520.185686125595</v>
      </c>
      <c r="CK10" s="179">
        <f t="shared" si="25"/>
        <v>43264.184593854268</v>
      </c>
      <c r="CL10" s="179">
        <f t="shared" si="25"/>
        <v>43008.183501582942</v>
      </c>
      <c r="CM10" s="179">
        <f t="shared" si="25"/>
        <v>42752.182409311616</v>
      </c>
      <c r="CN10" s="179">
        <f t="shared" si="25"/>
        <v>42496.181317040289</v>
      </c>
      <c r="CO10" s="179">
        <f t="shared" si="25"/>
        <v>42240.180224768956</v>
      </c>
      <c r="CP10" s="179">
        <f t="shared" si="25"/>
        <v>41984.179132497637</v>
      </c>
      <c r="CQ10" s="179">
        <f t="shared" si="25"/>
        <v>41728.178040226303</v>
      </c>
      <c r="CR10" s="179">
        <f t="shared" si="25"/>
        <v>41472.176947954977</v>
      </c>
      <c r="CS10" s="179">
        <f t="shared" si="25"/>
        <v>41216.17585568365</v>
      </c>
      <c r="CT10" s="179">
        <f t="shared" si="25"/>
        <v>40960.174763412324</v>
      </c>
      <c r="CU10" s="179">
        <f t="shared" si="25"/>
        <v>40704.173671140998</v>
      </c>
      <c r="CV10" s="179">
        <f t="shared" si="25"/>
        <v>40448.172578869671</v>
      </c>
      <c r="CW10" s="179">
        <f t="shared" si="25"/>
        <v>40192.171486598338</v>
      </c>
      <c r="CX10" s="179">
        <f t="shared" si="25"/>
        <v>39936.170394327019</v>
      </c>
      <c r="CY10" s="179">
        <f t="shared" si="25"/>
        <v>39680.169302055692</v>
      </c>
      <c r="CZ10" s="179">
        <f t="shared" si="25"/>
        <v>39424.168209784359</v>
      </c>
      <c r="DA10" s="179">
        <f t="shared" si="25"/>
        <v>39168.167117513032</v>
      </c>
      <c r="DB10" s="179">
        <f t="shared" si="25"/>
        <v>38912.166025241706</v>
      </c>
      <c r="DC10" s="179">
        <f t="shared" si="25"/>
        <v>38656.16493297038</v>
      </c>
      <c r="DD10" s="179">
        <f t="shared" si="25"/>
        <v>38400.163840699053</v>
      </c>
      <c r="DE10" s="179">
        <f t="shared" si="25"/>
        <v>38144.162748427727</v>
      </c>
      <c r="DF10" s="179">
        <f t="shared" si="25"/>
        <v>37888.161656156401</v>
      </c>
      <c r="DG10" s="179">
        <f t="shared" si="25"/>
        <v>37632.160563885074</v>
      </c>
      <c r="DH10" s="179">
        <f t="shared" si="25"/>
        <v>37376.159471613748</v>
      </c>
      <c r="DI10" s="179">
        <f t="shared" si="25"/>
        <v>37120.158379342414</v>
      </c>
      <c r="DJ10" s="179">
        <f t="shared" si="25"/>
        <v>36864.157287071095</v>
      </c>
      <c r="DK10" s="179">
        <f t="shared" si="25"/>
        <v>36608.156194799762</v>
      </c>
      <c r="DL10" s="179">
        <f t="shared" si="25"/>
        <v>36352.155102528435</v>
      </c>
      <c r="DM10" s="179">
        <f t="shared" si="25"/>
        <v>36096.154010257109</v>
      </c>
      <c r="DN10" s="179">
        <f t="shared" si="25"/>
        <v>35840.152917985783</v>
      </c>
      <c r="DO10" s="179">
        <f t="shared" si="25"/>
        <v>35584.151825714456</v>
      </c>
      <c r="DP10" s="179">
        <f t="shared" si="25"/>
        <v>35328.15073344313</v>
      </c>
      <c r="DQ10" s="179">
        <f t="shared" si="25"/>
        <v>35072.149641171804</v>
      </c>
      <c r="DR10" s="179">
        <f t="shared" si="25"/>
        <v>34816.148548900477</v>
      </c>
      <c r="DS10" s="179">
        <f t="shared" si="25"/>
        <v>34560.147456629144</v>
      </c>
      <c r="DT10" s="179">
        <f t="shared" si="25"/>
        <v>34304.146364357824</v>
      </c>
      <c r="DU10" s="179">
        <f t="shared" si="25"/>
        <v>34048.145272086498</v>
      </c>
      <c r="DV10" s="179">
        <f t="shared" si="25"/>
        <v>33792.144179815172</v>
      </c>
      <c r="DW10" s="179">
        <f t="shared" si="25"/>
        <v>33536.143087543845</v>
      </c>
      <c r="DX10" s="179">
        <f t="shared" si="25"/>
        <v>33280.141995272512</v>
      </c>
      <c r="DY10" s="179">
        <f t="shared" si="25"/>
        <v>33024.140903001186</v>
      </c>
      <c r="DZ10" s="179">
        <f t="shared" si="25"/>
        <v>32768.139810729859</v>
      </c>
      <c r="EA10" s="179">
        <f t="shared" si="25"/>
        <v>32512.138718458533</v>
      </c>
      <c r="EB10" s="179">
        <f t="shared" ref="EB10:GM10" si="26">360/0.000012/EB2</f>
        <v>32256.137626187206</v>
      </c>
      <c r="EC10" s="179">
        <f t="shared" si="26"/>
        <v>32000.13653391588</v>
      </c>
      <c r="ED10" s="179">
        <f t="shared" si="26"/>
        <v>31744.135441644554</v>
      </c>
      <c r="EE10" s="179">
        <f t="shared" si="26"/>
        <v>31488.134349373224</v>
      </c>
      <c r="EF10" s="179">
        <f t="shared" si="26"/>
        <v>31232.133257101897</v>
      </c>
      <c r="EG10" s="179">
        <f t="shared" si="26"/>
        <v>30976.132164830571</v>
      </c>
      <c r="EH10" s="179">
        <f t="shared" si="26"/>
        <v>30720.131072559245</v>
      </c>
      <c r="EI10" s="179">
        <f t="shared" si="26"/>
        <v>30464.129980287915</v>
      </c>
      <c r="EJ10" s="179">
        <f t="shared" si="26"/>
        <v>30208.128888016588</v>
      </c>
      <c r="EK10" s="179">
        <f t="shared" si="26"/>
        <v>29952.127795745262</v>
      </c>
      <c r="EL10" s="179">
        <f t="shared" si="26"/>
        <v>29696.126703473936</v>
      </c>
      <c r="EM10" s="179">
        <f t="shared" si="26"/>
        <v>29440.125611202609</v>
      </c>
      <c r="EN10" s="179">
        <f t="shared" si="26"/>
        <v>29184.124518931283</v>
      </c>
      <c r="EO10" s="179">
        <f t="shared" si="26"/>
        <v>28928.123426659953</v>
      </c>
      <c r="EP10" s="179">
        <f t="shared" si="26"/>
        <v>28672.122334388627</v>
      </c>
      <c r="EQ10" s="179">
        <f t="shared" si="26"/>
        <v>28416.1212421173</v>
      </c>
      <c r="ER10" s="179">
        <f t="shared" si="26"/>
        <v>28160.120149845974</v>
      </c>
      <c r="ES10" s="179">
        <f t="shared" si="26"/>
        <v>27904.119057574644</v>
      </c>
      <c r="ET10" s="179">
        <f t="shared" si="26"/>
        <v>27648.117965303318</v>
      </c>
      <c r="EU10" s="179">
        <f t="shared" si="26"/>
        <v>27392.116873031991</v>
      </c>
      <c r="EV10" s="179">
        <f t="shared" si="26"/>
        <v>27136.115780760665</v>
      </c>
      <c r="EW10" s="179">
        <f t="shared" si="26"/>
        <v>26880.114688489339</v>
      </c>
      <c r="EX10" s="179">
        <f t="shared" si="26"/>
        <v>26624.113596218012</v>
      </c>
      <c r="EY10" s="179">
        <f t="shared" si="26"/>
        <v>26368.112503946682</v>
      </c>
      <c r="EZ10" s="179">
        <f t="shared" si="26"/>
        <v>26112.111411675356</v>
      </c>
      <c r="FA10" s="179">
        <f t="shared" si="26"/>
        <v>25856.110319404033</v>
      </c>
      <c r="FB10" s="179">
        <f t="shared" si="26"/>
        <v>25600.109227132703</v>
      </c>
      <c r="FC10" s="179">
        <f t="shared" si="26"/>
        <v>25344.108134861377</v>
      </c>
      <c r="FD10" s="179">
        <f t="shared" si="26"/>
        <v>25088.107042590051</v>
      </c>
      <c r="FE10" s="179">
        <f t="shared" si="26"/>
        <v>24832.105950318724</v>
      </c>
      <c r="FF10" s="179">
        <f t="shared" si="26"/>
        <v>24576.104858047394</v>
      </c>
      <c r="FG10" s="179">
        <f t="shared" si="26"/>
        <v>24320.103765776068</v>
      </c>
      <c r="FH10" s="179">
        <f t="shared" si="26"/>
        <v>24064.102673504738</v>
      </c>
      <c r="FI10" s="179">
        <f t="shared" si="26"/>
        <v>23808.101581233415</v>
      </c>
      <c r="FJ10" s="179">
        <f t="shared" si="26"/>
        <v>23552.100488962085</v>
      </c>
      <c r="FK10" s="179">
        <f t="shared" si="26"/>
        <v>23296.099396690759</v>
      </c>
      <c r="FL10" s="179">
        <f t="shared" si="26"/>
        <v>23040.098304419433</v>
      </c>
      <c r="FM10" s="179">
        <f t="shared" si="26"/>
        <v>22784.097212148106</v>
      </c>
      <c r="FN10" s="179">
        <f t="shared" si="26"/>
        <v>22528.09611987678</v>
      </c>
      <c r="FO10" s="179">
        <f t="shared" si="26"/>
        <v>22272.095027605454</v>
      </c>
      <c r="FP10" s="179">
        <f t="shared" si="26"/>
        <v>22016.093935334124</v>
      </c>
      <c r="FQ10" s="179">
        <f t="shared" si="26"/>
        <v>21760.092843062797</v>
      </c>
      <c r="FR10" s="179">
        <f t="shared" si="26"/>
        <v>21504.091750791471</v>
      </c>
      <c r="FS10" s="179">
        <f t="shared" si="26"/>
        <v>21248.090658520145</v>
      </c>
      <c r="FT10" s="179">
        <f t="shared" si="26"/>
        <v>20992.089566248818</v>
      </c>
      <c r="FU10" s="179">
        <f t="shared" si="26"/>
        <v>20736.088473977488</v>
      </c>
      <c r="FV10" s="179">
        <f t="shared" si="26"/>
        <v>20480.087381706162</v>
      </c>
      <c r="FW10" s="179">
        <f t="shared" si="26"/>
        <v>20224.086289434836</v>
      </c>
      <c r="FX10" s="179">
        <f t="shared" si="26"/>
        <v>19968.085197163509</v>
      </c>
      <c r="FY10" s="179">
        <f t="shared" si="26"/>
        <v>19712.084104892179</v>
      </c>
      <c r="FZ10" s="179">
        <f t="shared" si="26"/>
        <v>19456.083012620853</v>
      </c>
      <c r="GA10" s="179">
        <f t="shared" si="26"/>
        <v>19200.081920349527</v>
      </c>
      <c r="GB10" s="179">
        <f t="shared" si="26"/>
        <v>18944.0808280782</v>
      </c>
      <c r="GC10" s="179">
        <f t="shared" si="26"/>
        <v>18688.079735806874</v>
      </c>
      <c r="GD10" s="179">
        <f t="shared" si="26"/>
        <v>18432.078643535548</v>
      </c>
      <c r="GE10" s="179">
        <f t="shared" si="26"/>
        <v>18176.077551264218</v>
      </c>
      <c r="GF10" s="179">
        <f t="shared" si="26"/>
        <v>17920.076458992891</v>
      </c>
      <c r="GG10" s="179">
        <f t="shared" si="26"/>
        <v>17664.075366721565</v>
      </c>
      <c r="GH10" s="179">
        <f t="shared" si="26"/>
        <v>17408.074274450239</v>
      </c>
      <c r="GI10" s="179">
        <f t="shared" si="26"/>
        <v>17152.073182178912</v>
      </c>
      <c r="GJ10" s="179">
        <f t="shared" si="26"/>
        <v>16896.072089907586</v>
      </c>
      <c r="GK10" s="179">
        <f t="shared" si="26"/>
        <v>16640.070997636256</v>
      </c>
      <c r="GL10" s="179">
        <f t="shared" si="26"/>
        <v>16384.06990536493</v>
      </c>
      <c r="GM10" s="179">
        <f t="shared" si="26"/>
        <v>16128.068813093603</v>
      </c>
      <c r="GN10" s="179">
        <f t="shared" ref="GN10:IX10" si="27">360/0.000012/GN2</f>
        <v>15872.067720822277</v>
      </c>
      <c r="GO10" s="179">
        <f t="shared" si="27"/>
        <v>15616.066628550949</v>
      </c>
      <c r="GP10" s="179">
        <f t="shared" si="27"/>
        <v>15360.065536279622</v>
      </c>
      <c r="GQ10" s="179">
        <f t="shared" si="27"/>
        <v>15104.064444008294</v>
      </c>
      <c r="GR10" s="179">
        <f t="shared" si="27"/>
        <v>14848.063351736968</v>
      </c>
      <c r="GS10" s="179">
        <f t="shared" si="27"/>
        <v>14592.062259465642</v>
      </c>
      <c r="GT10" s="179">
        <f t="shared" si="27"/>
        <v>14336.061167194313</v>
      </c>
      <c r="GU10" s="179">
        <f t="shared" si="27"/>
        <v>14080.060074922987</v>
      </c>
      <c r="GV10" s="179">
        <f t="shared" si="27"/>
        <v>13824.058982651659</v>
      </c>
      <c r="GW10" s="179">
        <f t="shared" si="27"/>
        <v>13568.057890380333</v>
      </c>
      <c r="GX10" s="179">
        <f t="shared" si="27"/>
        <v>13312.056798109006</v>
      </c>
      <c r="GY10" s="179">
        <f t="shared" si="27"/>
        <v>13056.055705837678</v>
      </c>
      <c r="GZ10" s="179">
        <f t="shared" si="27"/>
        <v>12800.054613566352</v>
      </c>
      <c r="HA10" s="179">
        <f t="shared" si="27"/>
        <v>12544.053521295025</v>
      </c>
      <c r="HB10" s="179">
        <f t="shared" si="27"/>
        <v>12288.052429023697</v>
      </c>
      <c r="HC10" s="179">
        <f t="shared" si="27"/>
        <v>12032.051336752369</v>
      </c>
      <c r="HD10" s="179">
        <f t="shared" si="27"/>
        <v>11776.050244481043</v>
      </c>
      <c r="HE10" s="179">
        <f t="shared" si="27"/>
        <v>11520.049152209716</v>
      </c>
      <c r="HF10" s="179">
        <f t="shared" si="27"/>
        <v>11264.04805993839</v>
      </c>
      <c r="HG10" s="179">
        <f t="shared" si="27"/>
        <v>11008.046967667062</v>
      </c>
      <c r="HH10" s="179">
        <f t="shared" si="27"/>
        <v>10752.045875395735</v>
      </c>
      <c r="HI10" s="179">
        <f t="shared" si="27"/>
        <v>10496.044783124409</v>
      </c>
      <c r="HJ10" s="179">
        <f t="shared" si="27"/>
        <v>10240.043690853081</v>
      </c>
      <c r="HK10" s="179">
        <f t="shared" si="27"/>
        <v>9984.0425985817546</v>
      </c>
      <c r="HL10" s="179">
        <f t="shared" si="27"/>
        <v>9728.0415063104265</v>
      </c>
      <c r="HM10" s="179">
        <f t="shared" si="27"/>
        <v>9472.0404140391001</v>
      </c>
      <c r="HN10" s="179">
        <f t="shared" si="27"/>
        <v>9216.0393217677738</v>
      </c>
      <c r="HO10" s="179">
        <f t="shared" si="27"/>
        <v>8960.0382294964456</v>
      </c>
      <c r="HP10" s="179">
        <f t="shared" si="27"/>
        <v>8704.0371372251193</v>
      </c>
      <c r="HQ10" s="179">
        <f t="shared" si="27"/>
        <v>8448.036044953793</v>
      </c>
      <c r="HR10" s="179">
        <f t="shared" si="27"/>
        <v>8192.0349526824648</v>
      </c>
      <c r="HS10" s="179">
        <f t="shared" si="27"/>
        <v>7936.0338604111384</v>
      </c>
      <c r="HT10" s="179">
        <f t="shared" si="27"/>
        <v>7680.0327681398112</v>
      </c>
      <c r="HU10" s="179">
        <f t="shared" si="27"/>
        <v>7424.0316758684839</v>
      </c>
      <c r="HV10" s="179">
        <f t="shared" si="27"/>
        <v>7168.0305835971567</v>
      </c>
      <c r="HW10" s="179">
        <f t="shared" si="27"/>
        <v>6912.0294913258294</v>
      </c>
      <c r="HX10" s="179">
        <f t="shared" si="27"/>
        <v>6656.0283990545031</v>
      </c>
      <c r="HY10" s="179">
        <f t="shared" si="27"/>
        <v>6400.0273067831758</v>
      </c>
      <c r="HZ10" s="179">
        <f t="shared" si="27"/>
        <v>6144.0262145118486</v>
      </c>
      <c r="IA10" s="179">
        <f t="shared" si="27"/>
        <v>5888.0251222405213</v>
      </c>
      <c r="IB10" s="179">
        <f t="shared" si="27"/>
        <v>5632.024029969195</v>
      </c>
      <c r="IC10" s="179">
        <f t="shared" si="27"/>
        <v>5376.0229376978677</v>
      </c>
      <c r="ID10" s="179">
        <f t="shared" si="27"/>
        <v>5120.0218454265405</v>
      </c>
      <c r="IE10" s="179">
        <f t="shared" si="27"/>
        <v>4864.0207531552132</v>
      </c>
      <c r="IF10" s="179">
        <f t="shared" si="27"/>
        <v>4608.0196608838869</v>
      </c>
      <c r="IG10" s="179">
        <f t="shared" si="27"/>
        <v>4352.0185686125596</v>
      </c>
      <c r="IH10" s="179">
        <f t="shared" si="27"/>
        <v>4096.0174763412324</v>
      </c>
      <c r="II10" s="179">
        <f t="shared" si="27"/>
        <v>3840.0163840699056</v>
      </c>
      <c r="IJ10" s="179">
        <f t="shared" si="27"/>
        <v>3584.0152917985783</v>
      </c>
      <c r="IK10" s="179">
        <f t="shared" si="27"/>
        <v>3328.0141995272515</v>
      </c>
      <c r="IL10" s="179">
        <f t="shared" si="27"/>
        <v>3072.0131072559243</v>
      </c>
      <c r="IM10" s="179">
        <f t="shared" si="27"/>
        <v>2816.0120149845975</v>
      </c>
      <c r="IN10" s="179">
        <f t="shared" si="27"/>
        <v>2560.0109227132702</v>
      </c>
      <c r="IO10" s="179">
        <f t="shared" si="27"/>
        <v>2304.0098304419434</v>
      </c>
      <c r="IP10" s="179">
        <f t="shared" si="27"/>
        <v>2048.0087381706162</v>
      </c>
      <c r="IQ10" s="179">
        <f t="shared" si="27"/>
        <v>1792.0076458992892</v>
      </c>
      <c r="IR10" s="179">
        <f t="shared" si="27"/>
        <v>1536.0065536279621</v>
      </c>
      <c r="IS10" s="179">
        <f t="shared" si="27"/>
        <v>1280.0054613566351</v>
      </c>
      <c r="IT10" s="179">
        <f t="shared" si="27"/>
        <v>1024.0043690853081</v>
      </c>
      <c r="IU10" s="179">
        <f t="shared" si="27"/>
        <v>768.00327681398107</v>
      </c>
      <c r="IV10" s="179">
        <f t="shared" si="27"/>
        <v>512.00218454265405</v>
      </c>
      <c r="IW10" s="179">
        <f t="shared" si="27"/>
        <v>256.00109227132702</v>
      </c>
      <c r="IX10" s="179" t="e">
        <f t="shared" si="27"/>
        <v>#DIV/0!</v>
      </c>
    </row>
    <row r="11" spans="1:258" x14ac:dyDescent="0.25">
      <c r="A11" s="180"/>
      <c r="B11" s="181" t="s">
        <v>990</v>
      </c>
      <c r="C11" s="181">
        <f>FLOOR(C10/256,1)</f>
        <v>255</v>
      </c>
      <c r="D11" s="182">
        <f t="shared" ref="D11:BO11" si="28">FLOOR(D10/256,1)</f>
        <v>254</v>
      </c>
      <c r="E11" s="182">
        <f t="shared" si="28"/>
        <v>253</v>
      </c>
      <c r="F11" s="182">
        <f t="shared" si="28"/>
        <v>252</v>
      </c>
      <c r="G11" s="182">
        <f t="shared" si="28"/>
        <v>251</v>
      </c>
      <c r="H11" s="182">
        <f t="shared" si="28"/>
        <v>250</v>
      </c>
      <c r="I11" s="182">
        <f t="shared" si="28"/>
        <v>249</v>
      </c>
      <c r="J11" s="182">
        <f t="shared" si="28"/>
        <v>248</v>
      </c>
      <c r="K11" s="182">
        <f t="shared" si="28"/>
        <v>247</v>
      </c>
      <c r="L11" s="182">
        <f t="shared" si="28"/>
        <v>246</v>
      </c>
      <c r="M11" s="182">
        <f t="shared" si="28"/>
        <v>245</v>
      </c>
      <c r="N11" s="182">
        <f t="shared" si="28"/>
        <v>244</v>
      </c>
      <c r="O11" s="182">
        <f t="shared" si="28"/>
        <v>243</v>
      </c>
      <c r="P11" s="182">
        <f t="shared" si="28"/>
        <v>242</v>
      </c>
      <c r="Q11" s="182">
        <f t="shared" si="28"/>
        <v>241</v>
      </c>
      <c r="R11" s="182">
        <f t="shared" si="28"/>
        <v>240</v>
      </c>
      <c r="S11" s="182">
        <f t="shared" si="28"/>
        <v>239</v>
      </c>
      <c r="T11" s="182">
        <f t="shared" si="28"/>
        <v>238</v>
      </c>
      <c r="U11" s="182">
        <f t="shared" si="28"/>
        <v>237</v>
      </c>
      <c r="V11" s="182">
        <f t="shared" si="28"/>
        <v>236</v>
      </c>
      <c r="W11" s="182">
        <f t="shared" si="28"/>
        <v>235</v>
      </c>
      <c r="X11" s="182">
        <f t="shared" si="28"/>
        <v>234</v>
      </c>
      <c r="Y11" s="182">
        <f t="shared" si="28"/>
        <v>233</v>
      </c>
      <c r="Z11" s="182">
        <f t="shared" si="28"/>
        <v>232</v>
      </c>
      <c r="AA11" s="182">
        <f t="shared" si="28"/>
        <v>231</v>
      </c>
      <c r="AB11" s="182">
        <f t="shared" si="28"/>
        <v>230</v>
      </c>
      <c r="AC11" s="182">
        <f t="shared" si="28"/>
        <v>229</v>
      </c>
      <c r="AD11" s="182">
        <f t="shared" si="28"/>
        <v>228</v>
      </c>
      <c r="AE11" s="182">
        <f t="shared" si="28"/>
        <v>227</v>
      </c>
      <c r="AF11" s="182">
        <f t="shared" si="28"/>
        <v>226</v>
      </c>
      <c r="AG11" s="182">
        <f t="shared" si="28"/>
        <v>225</v>
      </c>
      <c r="AH11" s="182">
        <f t="shared" si="28"/>
        <v>224</v>
      </c>
      <c r="AI11" s="182">
        <f t="shared" si="28"/>
        <v>223</v>
      </c>
      <c r="AJ11" s="182">
        <f t="shared" si="28"/>
        <v>222</v>
      </c>
      <c r="AK11" s="182">
        <f t="shared" si="28"/>
        <v>221</v>
      </c>
      <c r="AL11" s="182">
        <f t="shared" si="28"/>
        <v>220</v>
      </c>
      <c r="AM11" s="182">
        <f t="shared" si="28"/>
        <v>219</v>
      </c>
      <c r="AN11" s="182">
        <f t="shared" si="28"/>
        <v>218</v>
      </c>
      <c r="AO11" s="182">
        <f t="shared" si="28"/>
        <v>217</v>
      </c>
      <c r="AP11" s="182">
        <f t="shared" si="28"/>
        <v>216</v>
      </c>
      <c r="AQ11" s="182">
        <f t="shared" si="28"/>
        <v>215</v>
      </c>
      <c r="AR11" s="182">
        <f t="shared" si="28"/>
        <v>214</v>
      </c>
      <c r="AS11" s="182">
        <f t="shared" si="28"/>
        <v>213</v>
      </c>
      <c r="AT11" s="182">
        <f t="shared" si="28"/>
        <v>212</v>
      </c>
      <c r="AU11" s="182">
        <f t="shared" si="28"/>
        <v>211</v>
      </c>
      <c r="AV11" s="182">
        <f t="shared" si="28"/>
        <v>210</v>
      </c>
      <c r="AW11" s="182">
        <f t="shared" si="28"/>
        <v>209</v>
      </c>
      <c r="AX11" s="182">
        <f t="shared" si="28"/>
        <v>208</v>
      </c>
      <c r="AY11" s="182">
        <f t="shared" si="28"/>
        <v>207</v>
      </c>
      <c r="AZ11" s="182">
        <f t="shared" si="28"/>
        <v>206</v>
      </c>
      <c r="BA11" s="182">
        <f t="shared" si="28"/>
        <v>205</v>
      </c>
      <c r="BB11" s="182">
        <f t="shared" si="28"/>
        <v>204</v>
      </c>
      <c r="BC11" s="182">
        <f t="shared" si="28"/>
        <v>203</v>
      </c>
      <c r="BD11" s="182">
        <f t="shared" si="28"/>
        <v>202</v>
      </c>
      <c r="BE11" s="182">
        <f t="shared" si="28"/>
        <v>201</v>
      </c>
      <c r="BF11" s="182">
        <f t="shared" si="28"/>
        <v>200</v>
      </c>
      <c r="BG11" s="182">
        <f t="shared" si="28"/>
        <v>199</v>
      </c>
      <c r="BH11" s="182">
        <f t="shared" si="28"/>
        <v>198</v>
      </c>
      <c r="BI11" s="182">
        <f t="shared" si="28"/>
        <v>197</v>
      </c>
      <c r="BJ11" s="182">
        <f t="shared" si="28"/>
        <v>196</v>
      </c>
      <c r="BK11" s="182">
        <f t="shared" si="28"/>
        <v>195</v>
      </c>
      <c r="BL11" s="182">
        <f t="shared" si="28"/>
        <v>194</v>
      </c>
      <c r="BM11" s="182">
        <f t="shared" si="28"/>
        <v>193</v>
      </c>
      <c r="BN11" s="182">
        <f t="shared" si="28"/>
        <v>192</v>
      </c>
      <c r="BO11" s="182">
        <f t="shared" si="28"/>
        <v>191</v>
      </c>
      <c r="BP11" s="182">
        <f t="shared" ref="BP11:EA11" si="29">FLOOR(BP10/256,1)</f>
        <v>190</v>
      </c>
      <c r="BQ11" s="182">
        <f t="shared" si="29"/>
        <v>189</v>
      </c>
      <c r="BR11" s="182">
        <f t="shared" si="29"/>
        <v>188</v>
      </c>
      <c r="BS11" s="182">
        <f t="shared" si="29"/>
        <v>187</v>
      </c>
      <c r="BT11" s="182">
        <f t="shared" si="29"/>
        <v>186</v>
      </c>
      <c r="BU11" s="182">
        <f t="shared" si="29"/>
        <v>185</v>
      </c>
      <c r="BV11" s="182">
        <f t="shared" si="29"/>
        <v>184</v>
      </c>
      <c r="BW11" s="182">
        <f t="shared" si="29"/>
        <v>183</v>
      </c>
      <c r="BX11" s="182">
        <f t="shared" si="29"/>
        <v>182</v>
      </c>
      <c r="BY11" s="182">
        <f t="shared" si="29"/>
        <v>181</v>
      </c>
      <c r="BZ11" s="182">
        <f t="shared" si="29"/>
        <v>180</v>
      </c>
      <c r="CA11" s="182">
        <f t="shared" si="29"/>
        <v>179</v>
      </c>
      <c r="CB11" s="182">
        <f t="shared" si="29"/>
        <v>178</v>
      </c>
      <c r="CC11" s="182">
        <f t="shared" si="29"/>
        <v>177</v>
      </c>
      <c r="CD11" s="182">
        <f t="shared" si="29"/>
        <v>176</v>
      </c>
      <c r="CE11" s="182">
        <f t="shared" si="29"/>
        <v>175</v>
      </c>
      <c r="CF11" s="182">
        <f t="shared" si="29"/>
        <v>174</v>
      </c>
      <c r="CG11" s="182">
        <f t="shared" si="29"/>
        <v>173</v>
      </c>
      <c r="CH11" s="182">
        <f t="shared" si="29"/>
        <v>172</v>
      </c>
      <c r="CI11" s="182">
        <f t="shared" si="29"/>
        <v>171</v>
      </c>
      <c r="CJ11" s="182">
        <f t="shared" si="29"/>
        <v>170</v>
      </c>
      <c r="CK11" s="182">
        <f t="shared" si="29"/>
        <v>169</v>
      </c>
      <c r="CL11" s="182">
        <f t="shared" si="29"/>
        <v>168</v>
      </c>
      <c r="CM11" s="182">
        <f t="shared" si="29"/>
        <v>167</v>
      </c>
      <c r="CN11" s="182">
        <f t="shared" si="29"/>
        <v>166</v>
      </c>
      <c r="CO11" s="182">
        <f t="shared" si="29"/>
        <v>165</v>
      </c>
      <c r="CP11" s="182">
        <f t="shared" si="29"/>
        <v>164</v>
      </c>
      <c r="CQ11" s="182">
        <f t="shared" si="29"/>
        <v>163</v>
      </c>
      <c r="CR11" s="182">
        <f t="shared" si="29"/>
        <v>162</v>
      </c>
      <c r="CS11" s="182">
        <f t="shared" si="29"/>
        <v>161</v>
      </c>
      <c r="CT11" s="182">
        <f t="shared" si="29"/>
        <v>160</v>
      </c>
      <c r="CU11" s="182">
        <f t="shared" si="29"/>
        <v>159</v>
      </c>
      <c r="CV11" s="182">
        <f t="shared" si="29"/>
        <v>158</v>
      </c>
      <c r="CW11" s="182">
        <f t="shared" si="29"/>
        <v>157</v>
      </c>
      <c r="CX11" s="182">
        <f t="shared" si="29"/>
        <v>156</v>
      </c>
      <c r="CY11" s="182">
        <f t="shared" si="29"/>
        <v>155</v>
      </c>
      <c r="CZ11" s="182">
        <f t="shared" si="29"/>
        <v>154</v>
      </c>
      <c r="DA11" s="182">
        <f t="shared" si="29"/>
        <v>153</v>
      </c>
      <c r="DB11" s="182">
        <f t="shared" si="29"/>
        <v>152</v>
      </c>
      <c r="DC11" s="182">
        <f t="shared" si="29"/>
        <v>151</v>
      </c>
      <c r="DD11" s="182">
        <f t="shared" si="29"/>
        <v>150</v>
      </c>
      <c r="DE11" s="182">
        <f t="shared" si="29"/>
        <v>149</v>
      </c>
      <c r="DF11" s="182">
        <f t="shared" si="29"/>
        <v>148</v>
      </c>
      <c r="DG11" s="182">
        <f t="shared" si="29"/>
        <v>147</v>
      </c>
      <c r="DH11" s="182">
        <f t="shared" si="29"/>
        <v>146</v>
      </c>
      <c r="DI11" s="182">
        <f t="shared" si="29"/>
        <v>145</v>
      </c>
      <c r="DJ11" s="182">
        <f t="shared" si="29"/>
        <v>144</v>
      </c>
      <c r="DK11" s="182">
        <f t="shared" si="29"/>
        <v>143</v>
      </c>
      <c r="DL11" s="182">
        <f t="shared" si="29"/>
        <v>142</v>
      </c>
      <c r="DM11" s="182">
        <f t="shared" si="29"/>
        <v>141</v>
      </c>
      <c r="DN11" s="182">
        <f t="shared" si="29"/>
        <v>140</v>
      </c>
      <c r="DO11" s="182">
        <f t="shared" si="29"/>
        <v>139</v>
      </c>
      <c r="DP11" s="182">
        <f t="shared" si="29"/>
        <v>138</v>
      </c>
      <c r="DQ11" s="182">
        <f t="shared" si="29"/>
        <v>137</v>
      </c>
      <c r="DR11" s="182">
        <f t="shared" si="29"/>
        <v>136</v>
      </c>
      <c r="DS11" s="182">
        <f t="shared" si="29"/>
        <v>135</v>
      </c>
      <c r="DT11" s="182">
        <f t="shared" si="29"/>
        <v>134</v>
      </c>
      <c r="DU11" s="182">
        <f t="shared" si="29"/>
        <v>133</v>
      </c>
      <c r="DV11" s="182">
        <f t="shared" si="29"/>
        <v>132</v>
      </c>
      <c r="DW11" s="182">
        <f t="shared" si="29"/>
        <v>131</v>
      </c>
      <c r="DX11" s="182">
        <f t="shared" si="29"/>
        <v>130</v>
      </c>
      <c r="DY11" s="182">
        <f t="shared" si="29"/>
        <v>129</v>
      </c>
      <c r="DZ11" s="182">
        <f t="shared" si="29"/>
        <v>128</v>
      </c>
      <c r="EA11" s="182">
        <f t="shared" si="29"/>
        <v>127</v>
      </c>
      <c r="EB11" s="182">
        <f t="shared" ref="EB11:GM11" si="30">FLOOR(EB10/256,1)</f>
        <v>126</v>
      </c>
      <c r="EC11" s="182">
        <f t="shared" si="30"/>
        <v>125</v>
      </c>
      <c r="ED11" s="182">
        <f t="shared" si="30"/>
        <v>124</v>
      </c>
      <c r="EE11" s="182">
        <f t="shared" si="30"/>
        <v>123</v>
      </c>
      <c r="EF11" s="182">
        <f t="shared" si="30"/>
        <v>122</v>
      </c>
      <c r="EG11" s="182">
        <f t="shared" si="30"/>
        <v>121</v>
      </c>
      <c r="EH11" s="182">
        <f t="shared" si="30"/>
        <v>120</v>
      </c>
      <c r="EI11" s="182">
        <f t="shared" si="30"/>
        <v>119</v>
      </c>
      <c r="EJ11" s="182">
        <f t="shared" si="30"/>
        <v>118</v>
      </c>
      <c r="EK11" s="182">
        <f t="shared" si="30"/>
        <v>117</v>
      </c>
      <c r="EL11" s="182">
        <f t="shared" si="30"/>
        <v>116</v>
      </c>
      <c r="EM11" s="182">
        <f t="shared" si="30"/>
        <v>115</v>
      </c>
      <c r="EN11" s="182">
        <f t="shared" si="30"/>
        <v>114</v>
      </c>
      <c r="EO11" s="182">
        <f t="shared" si="30"/>
        <v>113</v>
      </c>
      <c r="EP11" s="182">
        <f t="shared" si="30"/>
        <v>112</v>
      </c>
      <c r="EQ11" s="182">
        <f t="shared" si="30"/>
        <v>111</v>
      </c>
      <c r="ER11" s="182">
        <f t="shared" si="30"/>
        <v>110</v>
      </c>
      <c r="ES11" s="182">
        <f t="shared" si="30"/>
        <v>109</v>
      </c>
      <c r="ET11" s="182">
        <f t="shared" si="30"/>
        <v>108</v>
      </c>
      <c r="EU11" s="182">
        <f t="shared" si="30"/>
        <v>107</v>
      </c>
      <c r="EV11" s="182">
        <f t="shared" si="30"/>
        <v>106</v>
      </c>
      <c r="EW11" s="182">
        <f t="shared" si="30"/>
        <v>105</v>
      </c>
      <c r="EX11" s="182">
        <f t="shared" si="30"/>
        <v>104</v>
      </c>
      <c r="EY11" s="182">
        <f t="shared" si="30"/>
        <v>103</v>
      </c>
      <c r="EZ11" s="182">
        <f t="shared" si="30"/>
        <v>102</v>
      </c>
      <c r="FA11" s="182">
        <f t="shared" si="30"/>
        <v>101</v>
      </c>
      <c r="FB11" s="182">
        <f t="shared" si="30"/>
        <v>100</v>
      </c>
      <c r="FC11" s="182">
        <f t="shared" si="30"/>
        <v>99</v>
      </c>
      <c r="FD11" s="182">
        <f t="shared" si="30"/>
        <v>98</v>
      </c>
      <c r="FE11" s="202">
        <f t="shared" si="30"/>
        <v>97</v>
      </c>
      <c r="FF11" s="202">
        <f t="shared" si="30"/>
        <v>96</v>
      </c>
      <c r="FG11" s="202">
        <f t="shared" si="30"/>
        <v>95</v>
      </c>
      <c r="FH11" s="202">
        <f t="shared" si="30"/>
        <v>94</v>
      </c>
      <c r="FI11" s="202">
        <f t="shared" si="30"/>
        <v>93</v>
      </c>
      <c r="FJ11" s="202">
        <f t="shared" si="30"/>
        <v>92</v>
      </c>
      <c r="FK11" s="202">
        <f t="shared" si="30"/>
        <v>91</v>
      </c>
      <c r="FL11" s="202">
        <f t="shared" si="30"/>
        <v>90</v>
      </c>
      <c r="FM11" s="202">
        <f t="shared" si="30"/>
        <v>89</v>
      </c>
      <c r="FN11" s="202">
        <f t="shared" si="30"/>
        <v>88</v>
      </c>
      <c r="FO11" s="202">
        <f t="shared" si="30"/>
        <v>87</v>
      </c>
      <c r="FP11" s="202">
        <f t="shared" si="30"/>
        <v>86</v>
      </c>
      <c r="FQ11" s="202">
        <f t="shared" si="30"/>
        <v>85</v>
      </c>
      <c r="FR11" s="202">
        <f t="shared" si="30"/>
        <v>84</v>
      </c>
      <c r="FS11" s="202">
        <f t="shared" si="30"/>
        <v>83</v>
      </c>
      <c r="FT11" s="202">
        <f t="shared" si="30"/>
        <v>82</v>
      </c>
      <c r="FU11" s="202">
        <f t="shared" si="30"/>
        <v>81</v>
      </c>
      <c r="FV11" s="202">
        <f t="shared" si="30"/>
        <v>80</v>
      </c>
      <c r="FW11" s="202">
        <f t="shared" si="30"/>
        <v>79</v>
      </c>
      <c r="FX11" s="202">
        <f t="shared" si="30"/>
        <v>78</v>
      </c>
      <c r="FY11" s="182">
        <f t="shared" si="30"/>
        <v>77</v>
      </c>
      <c r="FZ11" s="182">
        <f t="shared" si="30"/>
        <v>76</v>
      </c>
      <c r="GA11" s="182">
        <f t="shared" si="30"/>
        <v>75</v>
      </c>
      <c r="GB11" s="182">
        <f t="shared" si="30"/>
        <v>74</v>
      </c>
      <c r="GC11" s="182">
        <f t="shared" si="30"/>
        <v>73</v>
      </c>
      <c r="GD11" s="182">
        <f t="shared" si="30"/>
        <v>72</v>
      </c>
      <c r="GE11" s="182">
        <f t="shared" si="30"/>
        <v>71</v>
      </c>
      <c r="GF11" s="182">
        <f t="shared" si="30"/>
        <v>70</v>
      </c>
      <c r="GG11" s="182">
        <f t="shared" si="30"/>
        <v>69</v>
      </c>
      <c r="GH11" s="182">
        <f t="shared" si="30"/>
        <v>68</v>
      </c>
      <c r="GI11" s="182">
        <f t="shared" si="30"/>
        <v>67</v>
      </c>
      <c r="GJ11" s="182">
        <f t="shared" si="30"/>
        <v>66</v>
      </c>
      <c r="GK11" s="182">
        <f t="shared" si="30"/>
        <v>65</v>
      </c>
      <c r="GL11" s="182">
        <f t="shared" si="30"/>
        <v>64</v>
      </c>
      <c r="GM11" s="182">
        <f t="shared" si="30"/>
        <v>63</v>
      </c>
      <c r="GN11" s="182">
        <f t="shared" ref="GN11:IX11" si="31">FLOOR(GN10/256,1)</f>
        <v>62</v>
      </c>
      <c r="GO11" s="182">
        <f t="shared" si="31"/>
        <v>61</v>
      </c>
      <c r="GP11" s="182">
        <f t="shared" si="31"/>
        <v>60</v>
      </c>
      <c r="GQ11" s="182">
        <f t="shared" si="31"/>
        <v>59</v>
      </c>
      <c r="GR11" s="182">
        <f t="shared" si="31"/>
        <v>58</v>
      </c>
      <c r="GS11" s="182">
        <f t="shared" si="31"/>
        <v>57</v>
      </c>
      <c r="GT11" s="182">
        <f t="shared" si="31"/>
        <v>56</v>
      </c>
      <c r="GU11" s="182">
        <f t="shared" si="31"/>
        <v>55</v>
      </c>
      <c r="GV11" s="182">
        <f t="shared" si="31"/>
        <v>54</v>
      </c>
      <c r="GW11" s="182">
        <f t="shared" si="31"/>
        <v>53</v>
      </c>
      <c r="GX11" s="182">
        <f t="shared" si="31"/>
        <v>52</v>
      </c>
      <c r="GY11" s="182">
        <f t="shared" si="31"/>
        <v>51</v>
      </c>
      <c r="GZ11" s="182">
        <f t="shared" si="31"/>
        <v>50</v>
      </c>
      <c r="HA11" s="182">
        <f t="shared" si="31"/>
        <v>49</v>
      </c>
      <c r="HB11" s="182">
        <f t="shared" si="31"/>
        <v>48</v>
      </c>
      <c r="HC11" s="182">
        <f t="shared" si="31"/>
        <v>47</v>
      </c>
      <c r="HD11" s="182">
        <f t="shared" si="31"/>
        <v>46</v>
      </c>
      <c r="HE11" s="182">
        <f t="shared" si="31"/>
        <v>45</v>
      </c>
      <c r="HF11" s="182">
        <f t="shared" si="31"/>
        <v>44</v>
      </c>
      <c r="HG11" s="182">
        <f t="shared" si="31"/>
        <v>43</v>
      </c>
      <c r="HH11" s="182">
        <f t="shared" si="31"/>
        <v>42</v>
      </c>
      <c r="HI11" s="182">
        <f t="shared" si="31"/>
        <v>41</v>
      </c>
      <c r="HJ11" s="182">
        <f t="shared" si="31"/>
        <v>40</v>
      </c>
      <c r="HK11" s="182">
        <f t="shared" si="31"/>
        <v>39</v>
      </c>
      <c r="HL11" s="182">
        <f t="shared" si="31"/>
        <v>38</v>
      </c>
      <c r="HM11" s="182">
        <f t="shared" si="31"/>
        <v>37</v>
      </c>
      <c r="HN11" s="182">
        <f t="shared" si="31"/>
        <v>36</v>
      </c>
      <c r="HO11" s="182">
        <f t="shared" si="31"/>
        <v>35</v>
      </c>
      <c r="HP11" s="182">
        <f t="shared" si="31"/>
        <v>34</v>
      </c>
      <c r="HQ11" s="182">
        <f t="shared" si="31"/>
        <v>33</v>
      </c>
      <c r="HR11" s="182">
        <f t="shared" si="31"/>
        <v>32</v>
      </c>
      <c r="HS11" s="182">
        <f t="shared" si="31"/>
        <v>31</v>
      </c>
      <c r="HT11" s="182">
        <f t="shared" si="31"/>
        <v>30</v>
      </c>
      <c r="HU11" s="182">
        <f t="shared" si="31"/>
        <v>29</v>
      </c>
      <c r="HV11" s="182">
        <f t="shared" si="31"/>
        <v>28</v>
      </c>
      <c r="HW11" s="182">
        <f t="shared" si="31"/>
        <v>27</v>
      </c>
      <c r="HX11" s="182">
        <f t="shared" si="31"/>
        <v>26</v>
      </c>
      <c r="HY11" s="182">
        <f t="shared" si="31"/>
        <v>25</v>
      </c>
      <c r="HZ11" s="182">
        <f t="shared" si="31"/>
        <v>24</v>
      </c>
      <c r="IA11" s="182">
        <f t="shared" si="31"/>
        <v>23</v>
      </c>
      <c r="IB11" s="182">
        <f t="shared" si="31"/>
        <v>22</v>
      </c>
      <c r="IC11" s="182">
        <f t="shared" si="31"/>
        <v>21</v>
      </c>
      <c r="ID11" s="182">
        <f t="shared" si="31"/>
        <v>20</v>
      </c>
      <c r="IE11" s="182">
        <f t="shared" si="31"/>
        <v>19</v>
      </c>
      <c r="IF11" s="182">
        <f t="shared" si="31"/>
        <v>18</v>
      </c>
      <c r="IG11" s="182">
        <f t="shared" si="31"/>
        <v>17</v>
      </c>
      <c r="IH11" s="182">
        <f t="shared" si="31"/>
        <v>16</v>
      </c>
      <c r="II11" s="182">
        <f t="shared" si="31"/>
        <v>15</v>
      </c>
      <c r="IJ11" s="182">
        <f t="shared" si="31"/>
        <v>14</v>
      </c>
      <c r="IK11" s="182">
        <f t="shared" si="31"/>
        <v>13</v>
      </c>
      <c r="IL11" s="182">
        <f t="shared" si="31"/>
        <v>12</v>
      </c>
      <c r="IM11" s="182">
        <f t="shared" si="31"/>
        <v>11</v>
      </c>
      <c r="IN11" s="182">
        <f t="shared" si="31"/>
        <v>10</v>
      </c>
      <c r="IO11" s="182">
        <f t="shared" si="31"/>
        <v>9</v>
      </c>
      <c r="IP11" s="182">
        <f t="shared" si="31"/>
        <v>8</v>
      </c>
      <c r="IQ11" s="182">
        <f t="shared" si="31"/>
        <v>7</v>
      </c>
      <c r="IR11" s="182">
        <f t="shared" si="31"/>
        <v>6</v>
      </c>
      <c r="IS11" s="182">
        <f t="shared" si="31"/>
        <v>5</v>
      </c>
      <c r="IT11" s="182">
        <f t="shared" si="31"/>
        <v>4</v>
      </c>
      <c r="IU11" s="182">
        <f t="shared" si="31"/>
        <v>3</v>
      </c>
      <c r="IV11" s="182">
        <f t="shared" si="31"/>
        <v>2</v>
      </c>
      <c r="IW11" s="182">
        <f t="shared" si="31"/>
        <v>1</v>
      </c>
      <c r="IX11" s="183" t="e">
        <f t="shared" si="31"/>
        <v>#DIV/0!</v>
      </c>
    </row>
    <row r="12" spans="1:258" ht="15.75" thickBot="1" x14ac:dyDescent="0.3">
      <c r="A12" s="180"/>
      <c r="B12" s="191" t="s">
        <v>991</v>
      </c>
      <c r="C12" s="185">
        <f>C10-256*C11</f>
        <v>0.27852918839198537</v>
      </c>
      <c r="D12" s="185">
        <f t="shared" ref="D12:BO12" si="32">D10-256*D11</f>
        <v>0.27743691706564277</v>
      </c>
      <c r="E12" s="185">
        <f t="shared" si="32"/>
        <v>0.27634464573202422</v>
      </c>
      <c r="F12" s="185">
        <f t="shared" si="32"/>
        <v>0.27525237441295758</v>
      </c>
      <c r="G12" s="185">
        <f t="shared" si="32"/>
        <v>0.27416010307933902</v>
      </c>
      <c r="H12" s="185">
        <f t="shared" si="32"/>
        <v>0.27306783176027238</v>
      </c>
      <c r="I12" s="185">
        <f t="shared" si="32"/>
        <v>0.27197556042665383</v>
      </c>
      <c r="J12" s="185">
        <f t="shared" si="32"/>
        <v>0.27088328910758719</v>
      </c>
      <c r="K12" s="185">
        <f t="shared" si="32"/>
        <v>0.26979101777396863</v>
      </c>
      <c r="L12" s="185">
        <f t="shared" si="32"/>
        <v>0.26869874644762604</v>
      </c>
      <c r="M12" s="185">
        <f t="shared" si="32"/>
        <v>0.26760647512128344</v>
      </c>
      <c r="N12" s="185">
        <f t="shared" si="32"/>
        <v>0.26651420379494084</v>
      </c>
      <c r="O12" s="185">
        <f t="shared" si="32"/>
        <v>0.26542193246859824</v>
      </c>
      <c r="P12" s="185">
        <f t="shared" si="32"/>
        <v>0.26432966114225565</v>
      </c>
      <c r="Q12" s="185">
        <f t="shared" si="32"/>
        <v>0.26323738981591305</v>
      </c>
      <c r="R12" s="185">
        <f t="shared" si="32"/>
        <v>0.26214511848957045</v>
      </c>
      <c r="S12" s="185">
        <f t="shared" si="32"/>
        <v>0.26105284716322785</v>
      </c>
      <c r="T12" s="185">
        <f t="shared" si="32"/>
        <v>0.2599605758296093</v>
      </c>
      <c r="U12" s="185">
        <f t="shared" si="32"/>
        <v>0.25886830451054266</v>
      </c>
      <c r="V12" s="185">
        <f t="shared" si="32"/>
        <v>0.2577760331769241</v>
      </c>
      <c r="W12" s="185">
        <f t="shared" si="32"/>
        <v>0.2566837618505815</v>
      </c>
      <c r="X12" s="185">
        <f t="shared" si="32"/>
        <v>0.25559149052423891</v>
      </c>
      <c r="Y12" s="185">
        <f t="shared" si="32"/>
        <v>0.25449921919789631</v>
      </c>
      <c r="Z12" s="185">
        <f t="shared" si="32"/>
        <v>0.25340694787155371</v>
      </c>
      <c r="AA12" s="185">
        <f t="shared" si="32"/>
        <v>0.25231467654521111</v>
      </c>
      <c r="AB12" s="185">
        <f t="shared" si="32"/>
        <v>0.25122240521886852</v>
      </c>
      <c r="AC12" s="185">
        <f t="shared" si="32"/>
        <v>0.25013013388524996</v>
      </c>
      <c r="AD12" s="185">
        <f t="shared" si="32"/>
        <v>0.24903786256618332</v>
      </c>
      <c r="AE12" s="185">
        <f t="shared" si="32"/>
        <v>0.24794559123984072</v>
      </c>
      <c r="AF12" s="185">
        <f t="shared" si="32"/>
        <v>0.24685331990622217</v>
      </c>
      <c r="AG12" s="185">
        <f t="shared" si="32"/>
        <v>0.24576104857987957</v>
      </c>
      <c r="AH12" s="185">
        <f t="shared" si="32"/>
        <v>0.24466877725353697</v>
      </c>
      <c r="AI12" s="185">
        <f t="shared" si="32"/>
        <v>0.24357650592719438</v>
      </c>
      <c r="AJ12" s="185">
        <f t="shared" si="32"/>
        <v>0.24248423460085178</v>
      </c>
      <c r="AK12" s="185">
        <f t="shared" si="32"/>
        <v>0.24139196326723322</v>
      </c>
      <c r="AL12" s="185">
        <f t="shared" si="32"/>
        <v>0.24029969194816658</v>
      </c>
      <c r="AM12" s="185">
        <f t="shared" si="32"/>
        <v>0.23920742061454803</v>
      </c>
      <c r="AN12" s="185">
        <f t="shared" si="32"/>
        <v>0.23811514928820543</v>
      </c>
      <c r="AO12" s="185">
        <f t="shared" si="32"/>
        <v>0.23702287796913879</v>
      </c>
      <c r="AP12" s="185">
        <f t="shared" si="32"/>
        <v>0.23593060663552023</v>
      </c>
      <c r="AQ12" s="185">
        <f t="shared" si="32"/>
        <v>0.23483833530917764</v>
      </c>
      <c r="AR12" s="185">
        <f t="shared" si="32"/>
        <v>0.23374606398283504</v>
      </c>
      <c r="AS12" s="185">
        <f t="shared" si="32"/>
        <v>0.23265379265649244</v>
      </c>
      <c r="AT12" s="185">
        <f t="shared" si="32"/>
        <v>0.23156152133014984</v>
      </c>
      <c r="AU12" s="185">
        <f t="shared" si="32"/>
        <v>0.23046925000380725</v>
      </c>
      <c r="AV12" s="185">
        <f t="shared" si="32"/>
        <v>0.22937697867746465</v>
      </c>
      <c r="AW12" s="185">
        <f t="shared" si="32"/>
        <v>0.22828470734384609</v>
      </c>
      <c r="AX12" s="185">
        <f t="shared" si="32"/>
        <v>0.22719243602477945</v>
      </c>
      <c r="AY12" s="185">
        <f t="shared" si="32"/>
        <v>0.2261001646911609</v>
      </c>
      <c r="AZ12" s="185">
        <f t="shared" si="32"/>
        <v>0.2250078933648183</v>
      </c>
      <c r="BA12" s="185">
        <f t="shared" si="32"/>
        <v>0.2239156220384757</v>
      </c>
      <c r="BB12" s="185">
        <f t="shared" si="32"/>
        <v>0.22282335071213311</v>
      </c>
      <c r="BC12" s="185">
        <f t="shared" si="32"/>
        <v>0.22173107939306647</v>
      </c>
      <c r="BD12" s="185">
        <f t="shared" si="32"/>
        <v>0.22063880806672387</v>
      </c>
      <c r="BE12" s="185">
        <f t="shared" si="32"/>
        <v>0.21954653672582936</v>
      </c>
      <c r="BF12" s="185">
        <f t="shared" si="32"/>
        <v>0.21845426540676272</v>
      </c>
      <c r="BG12" s="185">
        <f t="shared" si="32"/>
        <v>0.21736199408042012</v>
      </c>
      <c r="BH12" s="185">
        <f t="shared" si="32"/>
        <v>0.21626972275407752</v>
      </c>
      <c r="BI12" s="185">
        <f t="shared" si="32"/>
        <v>0.21517745142773492</v>
      </c>
      <c r="BJ12" s="185">
        <f t="shared" si="32"/>
        <v>0.21408518010139233</v>
      </c>
      <c r="BK12" s="185">
        <f t="shared" si="32"/>
        <v>0.21299290876777377</v>
      </c>
      <c r="BL12" s="185">
        <f t="shared" si="32"/>
        <v>0.21190063744870713</v>
      </c>
      <c r="BM12" s="185">
        <f t="shared" si="32"/>
        <v>0.21080836611508857</v>
      </c>
      <c r="BN12" s="185">
        <f t="shared" si="32"/>
        <v>0.20971609478874598</v>
      </c>
      <c r="BO12" s="185">
        <f t="shared" si="32"/>
        <v>0.20862382346240338</v>
      </c>
      <c r="BP12" s="185">
        <f t="shared" ref="BP12:EA12" si="33">BP10-256*BP11</f>
        <v>0.20753155213606078</v>
      </c>
      <c r="BQ12" s="185">
        <f t="shared" si="33"/>
        <v>0.20643928080244223</v>
      </c>
      <c r="BR12" s="185">
        <f t="shared" si="33"/>
        <v>0.20534700947609963</v>
      </c>
      <c r="BS12" s="185">
        <f t="shared" si="33"/>
        <v>0.20425473815703299</v>
      </c>
      <c r="BT12" s="185">
        <f t="shared" si="33"/>
        <v>0.20316246683069039</v>
      </c>
      <c r="BU12" s="185">
        <f t="shared" si="33"/>
        <v>0.20207019549707184</v>
      </c>
      <c r="BV12" s="185">
        <f t="shared" si="33"/>
        <v>0.20097792417072924</v>
      </c>
      <c r="BW12" s="185">
        <f t="shared" si="33"/>
        <v>0.19988565284438664</v>
      </c>
      <c r="BX12" s="185">
        <f t="shared" si="33"/>
        <v>0.19879338151804404</v>
      </c>
      <c r="BY12" s="185">
        <f t="shared" si="33"/>
        <v>0.19770111019170145</v>
      </c>
      <c r="BZ12" s="185">
        <f t="shared" si="33"/>
        <v>0.19660883886535885</v>
      </c>
      <c r="CA12" s="185">
        <f t="shared" si="33"/>
        <v>0.19551656753174029</v>
      </c>
      <c r="CB12" s="185">
        <f t="shared" si="33"/>
        <v>0.19442429621267365</v>
      </c>
      <c r="CC12" s="185">
        <f t="shared" si="33"/>
        <v>0.1933320248790551</v>
      </c>
      <c r="CD12" s="185">
        <f t="shared" si="33"/>
        <v>0.19223975355998846</v>
      </c>
      <c r="CE12" s="185">
        <f t="shared" si="33"/>
        <v>0.19114748223364586</v>
      </c>
      <c r="CF12" s="185">
        <f t="shared" si="33"/>
        <v>0.19005521090730326</v>
      </c>
      <c r="CG12" s="185">
        <f t="shared" si="33"/>
        <v>0.18896293957368471</v>
      </c>
      <c r="CH12" s="185">
        <f t="shared" si="33"/>
        <v>0.18787066824734211</v>
      </c>
      <c r="CI12" s="185">
        <f t="shared" si="33"/>
        <v>0.18677839692099951</v>
      </c>
      <c r="CJ12" s="185">
        <f t="shared" si="33"/>
        <v>0.18568612559465691</v>
      </c>
      <c r="CK12" s="185">
        <f t="shared" si="33"/>
        <v>0.18459385426831432</v>
      </c>
      <c r="CL12" s="185">
        <f t="shared" si="33"/>
        <v>0.18350158294197172</v>
      </c>
      <c r="CM12" s="185">
        <f t="shared" si="33"/>
        <v>0.18240931161562912</v>
      </c>
      <c r="CN12" s="185">
        <f t="shared" si="33"/>
        <v>0.18131704028928652</v>
      </c>
      <c r="CO12" s="185">
        <f t="shared" si="33"/>
        <v>0.18022476895566797</v>
      </c>
      <c r="CP12" s="185">
        <f t="shared" si="33"/>
        <v>0.17913249763660133</v>
      </c>
      <c r="CQ12" s="185">
        <f t="shared" si="33"/>
        <v>0.17804022630298277</v>
      </c>
      <c r="CR12" s="185">
        <f t="shared" si="33"/>
        <v>0.17694795497664018</v>
      </c>
      <c r="CS12" s="185">
        <f t="shared" si="33"/>
        <v>0.17585568365029758</v>
      </c>
      <c r="CT12" s="185">
        <f t="shared" si="33"/>
        <v>0.17476341232395498</v>
      </c>
      <c r="CU12" s="185">
        <f t="shared" si="33"/>
        <v>0.17367114099761238</v>
      </c>
      <c r="CV12" s="185">
        <f t="shared" si="33"/>
        <v>0.17257886967126979</v>
      </c>
      <c r="CW12" s="185">
        <f t="shared" si="33"/>
        <v>0.17148659833765123</v>
      </c>
      <c r="CX12" s="185">
        <f t="shared" si="33"/>
        <v>0.17039432701858459</v>
      </c>
      <c r="CY12" s="185">
        <f t="shared" si="33"/>
        <v>0.16930205569224199</v>
      </c>
      <c r="CZ12" s="185">
        <f t="shared" si="33"/>
        <v>0.16820978435862344</v>
      </c>
      <c r="DA12" s="185">
        <f t="shared" si="33"/>
        <v>0.16711751303228084</v>
      </c>
      <c r="DB12" s="185">
        <f t="shared" si="33"/>
        <v>0.16602524170593824</v>
      </c>
      <c r="DC12" s="185">
        <f t="shared" si="33"/>
        <v>0.16493297037959564</v>
      </c>
      <c r="DD12" s="185">
        <f t="shared" si="33"/>
        <v>0.16384069905325305</v>
      </c>
      <c r="DE12" s="185">
        <f t="shared" si="33"/>
        <v>0.16274842772691045</v>
      </c>
      <c r="DF12" s="185">
        <f t="shared" si="33"/>
        <v>0.16165615640056785</v>
      </c>
      <c r="DG12" s="185">
        <f t="shared" si="33"/>
        <v>0.16056388507422525</v>
      </c>
      <c r="DH12" s="185">
        <f t="shared" si="33"/>
        <v>0.15947161374788266</v>
      </c>
      <c r="DI12" s="185">
        <f t="shared" si="33"/>
        <v>0.1583793424142641</v>
      </c>
      <c r="DJ12" s="185">
        <f t="shared" si="33"/>
        <v>0.15728707109519746</v>
      </c>
      <c r="DK12" s="185">
        <f t="shared" si="33"/>
        <v>0.15619479976157891</v>
      </c>
      <c r="DL12" s="185">
        <f t="shared" si="33"/>
        <v>0.15510252843523631</v>
      </c>
      <c r="DM12" s="185">
        <f t="shared" si="33"/>
        <v>0.15401025710889371</v>
      </c>
      <c r="DN12" s="185">
        <f t="shared" si="33"/>
        <v>0.15291798578255111</v>
      </c>
      <c r="DO12" s="185">
        <f t="shared" si="33"/>
        <v>0.15182571445620852</v>
      </c>
      <c r="DP12" s="185">
        <f t="shared" si="33"/>
        <v>0.15073344312986592</v>
      </c>
      <c r="DQ12" s="185">
        <f t="shared" si="33"/>
        <v>0.14964117180352332</v>
      </c>
      <c r="DR12" s="185">
        <f t="shared" si="33"/>
        <v>0.14854890047718072</v>
      </c>
      <c r="DS12" s="185">
        <f t="shared" si="33"/>
        <v>0.14745662914356217</v>
      </c>
      <c r="DT12" s="185">
        <f t="shared" si="33"/>
        <v>0.14636435782449553</v>
      </c>
      <c r="DU12" s="185">
        <f t="shared" si="33"/>
        <v>0.14527208649815293</v>
      </c>
      <c r="DV12" s="185">
        <f t="shared" si="33"/>
        <v>0.14417981517181033</v>
      </c>
      <c r="DW12" s="185">
        <f t="shared" si="33"/>
        <v>0.14308754384546774</v>
      </c>
      <c r="DX12" s="185">
        <f t="shared" si="33"/>
        <v>0.14199527251184918</v>
      </c>
      <c r="DY12" s="185">
        <f t="shared" si="33"/>
        <v>0.14090300118550658</v>
      </c>
      <c r="DZ12" s="185">
        <f t="shared" si="33"/>
        <v>0.13981072985916398</v>
      </c>
      <c r="EA12" s="185">
        <f t="shared" si="33"/>
        <v>0.13871845853282139</v>
      </c>
      <c r="EB12" s="185">
        <f t="shared" ref="EB12:GM12" si="34">EB10-256*EB11</f>
        <v>0.13762618720647879</v>
      </c>
      <c r="EC12" s="185">
        <f t="shared" si="34"/>
        <v>0.13653391588013619</v>
      </c>
      <c r="ED12" s="185">
        <f t="shared" si="34"/>
        <v>0.13544164455379359</v>
      </c>
      <c r="EE12" s="185">
        <f t="shared" si="34"/>
        <v>0.13434937322381302</v>
      </c>
      <c r="EF12" s="185">
        <f t="shared" si="34"/>
        <v>0.13325710189747042</v>
      </c>
      <c r="EG12" s="185">
        <f t="shared" si="34"/>
        <v>0.13216483057112782</v>
      </c>
      <c r="EH12" s="185">
        <f t="shared" si="34"/>
        <v>0.13107255924478523</v>
      </c>
      <c r="EI12" s="185">
        <f t="shared" si="34"/>
        <v>0.12998028791480465</v>
      </c>
      <c r="EJ12" s="185">
        <f t="shared" si="34"/>
        <v>0.12888801658846205</v>
      </c>
      <c r="EK12" s="185">
        <f t="shared" si="34"/>
        <v>0.12779574526211945</v>
      </c>
      <c r="EL12" s="185">
        <f t="shared" si="34"/>
        <v>0.12670347393577686</v>
      </c>
      <c r="EM12" s="185">
        <f t="shared" si="34"/>
        <v>0.12561120260943426</v>
      </c>
      <c r="EN12" s="185">
        <f t="shared" si="34"/>
        <v>0.12451893128309166</v>
      </c>
      <c r="EO12" s="185">
        <f t="shared" si="34"/>
        <v>0.12342665995311108</v>
      </c>
      <c r="EP12" s="185">
        <f t="shared" si="34"/>
        <v>0.12233438862676849</v>
      </c>
      <c r="EQ12" s="185">
        <f t="shared" si="34"/>
        <v>0.12124211730042589</v>
      </c>
      <c r="ER12" s="185">
        <f t="shared" si="34"/>
        <v>0.12014984597408329</v>
      </c>
      <c r="ES12" s="185">
        <f t="shared" si="34"/>
        <v>0.11905757464410271</v>
      </c>
      <c r="ET12" s="185">
        <f t="shared" si="34"/>
        <v>0.11796530331776012</v>
      </c>
      <c r="EU12" s="185">
        <f t="shared" si="34"/>
        <v>0.11687303199141752</v>
      </c>
      <c r="EV12" s="185">
        <f t="shared" si="34"/>
        <v>0.11578076066507492</v>
      </c>
      <c r="EW12" s="185">
        <f t="shared" si="34"/>
        <v>0.11468848933873232</v>
      </c>
      <c r="EX12" s="185">
        <f t="shared" si="34"/>
        <v>0.11359621801238973</v>
      </c>
      <c r="EY12" s="185">
        <f t="shared" si="34"/>
        <v>0.11250394668240915</v>
      </c>
      <c r="EZ12" s="185">
        <f t="shared" si="34"/>
        <v>0.11141167535606655</v>
      </c>
      <c r="FA12" s="185">
        <f t="shared" si="34"/>
        <v>0.11031940403336193</v>
      </c>
      <c r="FB12" s="185">
        <f t="shared" si="34"/>
        <v>0.10922713270338136</v>
      </c>
      <c r="FC12" s="185">
        <f t="shared" si="34"/>
        <v>0.10813486137703876</v>
      </c>
      <c r="FD12" s="185">
        <f t="shared" si="34"/>
        <v>0.10704259005069616</v>
      </c>
      <c r="FE12" s="203">
        <f t="shared" si="34"/>
        <v>0.10595031872435356</v>
      </c>
      <c r="FF12" s="203">
        <f t="shared" si="34"/>
        <v>0.10485804739437299</v>
      </c>
      <c r="FG12" s="203">
        <f t="shared" si="34"/>
        <v>0.10376577606803039</v>
      </c>
      <c r="FH12" s="203">
        <f t="shared" si="34"/>
        <v>0.10267350473804981</v>
      </c>
      <c r="FI12" s="203">
        <f t="shared" si="34"/>
        <v>0.1015812334153452</v>
      </c>
      <c r="FJ12" s="203">
        <f t="shared" si="34"/>
        <v>0.10048896208536462</v>
      </c>
      <c r="FK12" s="203">
        <f t="shared" si="34"/>
        <v>9.9396690759022022E-2</v>
      </c>
      <c r="FL12" s="203">
        <f t="shared" si="34"/>
        <v>9.8304419432679424E-2</v>
      </c>
      <c r="FM12" s="203">
        <f t="shared" si="34"/>
        <v>9.7212148106336826E-2</v>
      </c>
      <c r="FN12" s="203">
        <f t="shared" si="34"/>
        <v>9.6119876779994229E-2</v>
      </c>
      <c r="FO12" s="203">
        <f t="shared" si="34"/>
        <v>9.5027605453651631E-2</v>
      </c>
      <c r="FP12" s="203">
        <f t="shared" si="34"/>
        <v>9.3935334123671055E-2</v>
      </c>
      <c r="FQ12" s="203">
        <f t="shared" si="34"/>
        <v>9.2843062797328457E-2</v>
      </c>
      <c r="FR12" s="203">
        <f t="shared" si="34"/>
        <v>9.175079147098586E-2</v>
      </c>
      <c r="FS12" s="203">
        <f t="shared" si="34"/>
        <v>9.0658520144643262E-2</v>
      </c>
      <c r="FT12" s="203">
        <f t="shared" si="34"/>
        <v>8.9566248818300664E-2</v>
      </c>
      <c r="FU12" s="203">
        <f t="shared" si="34"/>
        <v>8.8473977488320088E-2</v>
      </c>
      <c r="FV12" s="203">
        <f t="shared" si="34"/>
        <v>8.738170616197749E-2</v>
      </c>
      <c r="FW12" s="203">
        <f t="shared" si="34"/>
        <v>8.6289434835634893E-2</v>
      </c>
      <c r="FX12" s="203">
        <f t="shared" si="34"/>
        <v>8.5197163509292295E-2</v>
      </c>
      <c r="FY12" s="185">
        <f t="shared" si="34"/>
        <v>8.4104892179311719E-2</v>
      </c>
      <c r="FZ12" s="185">
        <f t="shared" si="34"/>
        <v>8.3012620852969121E-2</v>
      </c>
      <c r="GA12" s="185">
        <f t="shared" si="34"/>
        <v>8.1920349526626524E-2</v>
      </c>
      <c r="GB12" s="185">
        <f t="shared" si="34"/>
        <v>8.0828078200283926E-2</v>
      </c>
      <c r="GC12" s="185">
        <f t="shared" si="34"/>
        <v>7.9735806873941328E-2</v>
      </c>
      <c r="GD12" s="185">
        <f t="shared" si="34"/>
        <v>7.8643535547598731E-2</v>
      </c>
      <c r="GE12" s="185">
        <f t="shared" si="34"/>
        <v>7.7551264217618154E-2</v>
      </c>
      <c r="GF12" s="185">
        <f t="shared" si="34"/>
        <v>7.6458992891275557E-2</v>
      </c>
      <c r="GG12" s="185">
        <f t="shared" si="34"/>
        <v>7.5366721564932959E-2</v>
      </c>
      <c r="GH12" s="185">
        <f t="shared" si="34"/>
        <v>7.4274450238590362E-2</v>
      </c>
      <c r="GI12" s="185">
        <f t="shared" si="34"/>
        <v>7.3182178912247764E-2</v>
      </c>
      <c r="GJ12" s="185">
        <f t="shared" si="34"/>
        <v>7.2089907585905166E-2</v>
      </c>
      <c r="GK12" s="185">
        <f t="shared" si="34"/>
        <v>7.099763625592459E-2</v>
      </c>
      <c r="GL12" s="185">
        <f t="shared" si="34"/>
        <v>6.9905364929581992E-2</v>
      </c>
      <c r="GM12" s="185">
        <f t="shared" si="34"/>
        <v>6.8813093603239395E-2</v>
      </c>
      <c r="GN12" s="185">
        <f t="shared" ref="GN12:IX12" si="35">GN10-256*GN11</f>
        <v>6.7720822276896797E-2</v>
      </c>
      <c r="GO12" s="185">
        <f t="shared" si="35"/>
        <v>6.662855094873521E-2</v>
      </c>
      <c r="GP12" s="185">
        <f t="shared" si="35"/>
        <v>6.5536279622392613E-2</v>
      </c>
      <c r="GQ12" s="185">
        <f t="shared" si="35"/>
        <v>6.4444008294231026E-2</v>
      </c>
      <c r="GR12" s="185">
        <f t="shared" si="35"/>
        <v>6.3351736967888428E-2</v>
      </c>
      <c r="GS12" s="185">
        <f t="shared" si="35"/>
        <v>6.225946564154583E-2</v>
      </c>
      <c r="GT12" s="185">
        <f t="shared" si="35"/>
        <v>6.1167194313384243E-2</v>
      </c>
      <c r="GU12" s="185">
        <f t="shared" si="35"/>
        <v>6.0074922987041646E-2</v>
      </c>
      <c r="GV12" s="185">
        <f t="shared" si="35"/>
        <v>5.8982651658880059E-2</v>
      </c>
      <c r="GW12" s="185">
        <f t="shared" si="35"/>
        <v>5.7890380332537461E-2</v>
      </c>
      <c r="GX12" s="185">
        <f t="shared" si="35"/>
        <v>5.6798109006194863E-2</v>
      </c>
      <c r="GY12" s="185">
        <f t="shared" si="35"/>
        <v>5.5705837678033276E-2</v>
      </c>
      <c r="GZ12" s="185">
        <f t="shared" si="35"/>
        <v>5.4613566351690679E-2</v>
      </c>
      <c r="HA12" s="185">
        <f t="shared" si="35"/>
        <v>5.3521295025348081E-2</v>
      </c>
      <c r="HB12" s="185">
        <f t="shared" si="35"/>
        <v>5.2429023697186494E-2</v>
      </c>
      <c r="HC12" s="185">
        <f t="shared" si="35"/>
        <v>5.1336752369024907E-2</v>
      </c>
      <c r="HD12" s="185">
        <f t="shared" si="35"/>
        <v>5.024448104268231E-2</v>
      </c>
      <c r="HE12" s="185">
        <f t="shared" si="35"/>
        <v>4.9152209716339712E-2</v>
      </c>
      <c r="HF12" s="185">
        <f t="shared" si="35"/>
        <v>4.8059938389997114E-2</v>
      </c>
      <c r="HG12" s="185">
        <f t="shared" si="35"/>
        <v>4.6967667061835527E-2</v>
      </c>
      <c r="HH12" s="185">
        <f t="shared" si="35"/>
        <v>4.587539573549293E-2</v>
      </c>
      <c r="HI12" s="185">
        <f t="shared" si="35"/>
        <v>4.4783124409150332E-2</v>
      </c>
      <c r="HJ12" s="185">
        <f t="shared" si="35"/>
        <v>4.3690853080988745E-2</v>
      </c>
      <c r="HK12" s="185">
        <f t="shared" si="35"/>
        <v>4.2598581754646148E-2</v>
      </c>
      <c r="HL12" s="185">
        <f t="shared" si="35"/>
        <v>4.1506310426484561E-2</v>
      </c>
      <c r="HM12" s="185">
        <f t="shared" si="35"/>
        <v>4.0414039100141963E-2</v>
      </c>
      <c r="HN12" s="185">
        <f t="shared" si="35"/>
        <v>3.9321767773799365E-2</v>
      </c>
      <c r="HO12" s="185">
        <f t="shared" si="35"/>
        <v>3.8229496445637778E-2</v>
      </c>
      <c r="HP12" s="185">
        <f t="shared" si="35"/>
        <v>3.7137225119295181E-2</v>
      </c>
      <c r="HQ12" s="185">
        <f t="shared" si="35"/>
        <v>3.6044953792952583E-2</v>
      </c>
      <c r="HR12" s="185">
        <f t="shared" si="35"/>
        <v>3.4952682464790996E-2</v>
      </c>
      <c r="HS12" s="185">
        <f t="shared" si="35"/>
        <v>3.3860411138448399E-2</v>
      </c>
      <c r="HT12" s="185">
        <f t="shared" si="35"/>
        <v>3.2768139811196306E-2</v>
      </c>
      <c r="HU12" s="185">
        <f t="shared" si="35"/>
        <v>3.1675868483944214E-2</v>
      </c>
      <c r="HV12" s="185">
        <f t="shared" si="35"/>
        <v>3.0583597156692122E-2</v>
      </c>
      <c r="HW12" s="185">
        <f t="shared" si="35"/>
        <v>2.9491325829440029E-2</v>
      </c>
      <c r="HX12" s="185">
        <f t="shared" si="35"/>
        <v>2.8399054503097432E-2</v>
      </c>
      <c r="HY12" s="185">
        <f t="shared" si="35"/>
        <v>2.7306783175845339E-2</v>
      </c>
      <c r="HZ12" s="185">
        <f t="shared" si="35"/>
        <v>2.6214511848593247E-2</v>
      </c>
      <c r="IA12" s="185">
        <f t="shared" si="35"/>
        <v>2.5122240521341155E-2</v>
      </c>
      <c r="IB12" s="185">
        <f t="shared" si="35"/>
        <v>2.4029969194998557E-2</v>
      </c>
      <c r="IC12" s="185">
        <f t="shared" si="35"/>
        <v>2.2937697867746465E-2</v>
      </c>
      <c r="ID12" s="185">
        <f t="shared" si="35"/>
        <v>2.1845426540494373E-2</v>
      </c>
      <c r="IE12" s="185">
        <f t="shared" si="35"/>
        <v>2.075315521324228E-2</v>
      </c>
      <c r="IF12" s="185">
        <f t="shared" si="35"/>
        <v>1.9660883886899683E-2</v>
      </c>
      <c r="IG12" s="185">
        <f t="shared" si="35"/>
        <v>1.856861255964759E-2</v>
      </c>
      <c r="IH12" s="185">
        <f t="shared" si="35"/>
        <v>1.7476341232395498E-2</v>
      </c>
      <c r="II12" s="185">
        <f t="shared" si="35"/>
        <v>1.6384069905598153E-2</v>
      </c>
      <c r="IJ12" s="185">
        <f t="shared" si="35"/>
        <v>1.5291798578346061E-2</v>
      </c>
      <c r="IK12" s="185">
        <f t="shared" si="35"/>
        <v>1.4199527251548716E-2</v>
      </c>
      <c r="IL12" s="185">
        <f t="shared" si="35"/>
        <v>1.3107255924296624E-2</v>
      </c>
      <c r="IM12" s="185">
        <f t="shared" si="35"/>
        <v>1.2014984597499279E-2</v>
      </c>
      <c r="IN12" s="185">
        <f t="shared" si="35"/>
        <v>1.0922713270247186E-2</v>
      </c>
      <c r="IO12" s="185">
        <f t="shared" si="35"/>
        <v>9.8304419434498413E-3</v>
      </c>
      <c r="IP12" s="185">
        <f t="shared" si="35"/>
        <v>8.738170616197749E-3</v>
      </c>
      <c r="IQ12" s="185">
        <f t="shared" si="35"/>
        <v>7.6458992891730304E-3</v>
      </c>
      <c r="IR12" s="185">
        <f t="shared" si="35"/>
        <v>6.5536279621483118E-3</v>
      </c>
      <c r="IS12" s="185">
        <f t="shared" si="35"/>
        <v>5.4613566351235932E-3</v>
      </c>
      <c r="IT12" s="185">
        <f t="shared" si="35"/>
        <v>4.3690853080988745E-3</v>
      </c>
      <c r="IU12" s="185">
        <f t="shared" si="35"/>
        <v>3.2768139810741559E-3</v>
      </c>
      <c r="IV12" s="185">
        <f t="shared" si="35"/>
        <v>2.1845426540494373E-3</v>
      </c>
      <c r="IW12" s="185">
        <f t="shared" si="35"/>
        <v>1.0922713270247186E-3</v>
      </c>
      <c r="IX12" s="186" t="e">
        <f t="shared" si="35"/>
        <v>#DIV/0!</v>
      </c>
    </row>
    <row r="13" spans="1:258" ht="16.5" customHeight="1" thickTop="1" thickBot="1" x14ac:dyDescent="0.3">
      <c r="A13" s="588" t="s">
        <v>993</v>
      </c>
      <c r="B13" s="589"/>
      <c r="C13" s="167">
        <f>C7/C11</f>
        <v>20.906755868825041</v>
      </c>
      <c r="D13" s="167">
        <f t="shared" ref="D13:BO13" si="36">D7/D11</f>
        <v>20.906755868825044</v>
      </c>
      <c r="E13" s="590" t="s">
        <v>995</v>
      </c>
      <c r="F13" s="590"/>
      <c r="G13" s="590"/>
      <c r="H13" s="590"/>
      <c r="I13" s="590"/>
      <c r="J13" s="590"/>
      <c r="K13" s="590"/>
      <c r="L13" s="590"/>
      <c r="M13" s="590"/>
      <c r="N13" s="590"/>
      <c r="O13" s="590"/>
      <c r="P13" s="167">
        <f t="shared" si="36"/>
        <v>20.906755868825041</v>
      </c>
      <c r="Q13" s="167">
        <f t="shared" si="36"/>
        <v>20.906755868825041</v>
      </c>
      <c r="R13" s="167">
        <f t="shared" si="36"/>
        <v>20.906755868825041</v>
      </c>
      <c r="S13" s="167">
        <f t="shared" si="36"/>
        <v>20.906755868825041</v>
      </c>
      <c r="T13" s="167">
        <f t="shared" si="36"/>
        <v>20.906755868825041</v>
      </c>
      <c r="U13" s="167">
        <f t="shared" si="36"/>
        <v>20.906755868825041</v>
      </c>
      <c r="V13" s="167">
        <f t="shared" si="36"/>
        <v>20.906755868825041</v>
      </c>
      <c r="W13" s="167">
        <f t="shared" si="36"/>
        <v>20.906755868825037</v>
      </c>
      <c r="X13" s="167">
        <f t="shared" si="36"/>
        <v>20.906755868825041</v>
      </c>
      <c r="Y13" s="167">
        <f t="shared" si="36"/>
        <v>20.906755868825041</v>
      </c>
      <c r="Z13" s="167">
        <f t="shared" si="36"/>
        <v>20.906755868825041</v>
      </c>
      <c r="AA13" s="167">
        <f t="shared" si="36"/>
        <v>20.906755868825037</v>
      </c>
      <c r="AB13" s="167">
        <f t="shared" si="36"/>
        <v>20.906755868825041</v>
      </c>
      <c r="AC13" s="167">
        <f t="shared" si="36"/>
        <v>20.906755868825041</v>
      </c>
      <c r="AD13" s="167">
        <f t="shared" si="36"/>
        <v>20.906755868825041</v>
      </c>
      <c r="AE13" s="167">
        <f t="shared" si="36"/>
        <v>20.906755868825044</v>
      </c>
      <c r="AF13" s="167">
        <f t="shared" si="36"/>
        <v>20.906755868825041</v>
      </c>
      <c r="AG13" s="167">
        <f t="shared" si="36"/>
        <v>20.906755868825041</v>
      </c>
      <c r="AH13" s="167">
        <f t="shared" si="36"/>
        <v>20.906755868825041</v>
      </c>
      <c r="AI13" s="167">
        <f t="shared" si="36"/>
        <v>20.906755868825041</v>
      </c>
      <c r="AJ13" s="167">
        <f t="shared" si="36"/>
        <v>20.906755868825041</v>
      </c>
      <c r="AK13" s="167">
        <f t="shared" si="36"/>
        <v>20.906755868825037</v>
      </c>
      <c r="AL13" s="167">
        <f t="shared" si="36"/>
        <v>20.906755868825041</v>
      </c>
      <c r="AM13" s="167">
        <f t="shared" si="36"/>
        <v>20.906755868825041</v>
      </c>
      <c r="AN13" s="167">
        <f t="shared" si="36"/>
        <v>20.906755868825041</v>
      </c>
      <c r="AO13" s="167">
        <f t="shared" si="36"/>
        <v>20.906755868825041</v>
      </c>
      <c r="AP13" s="167">
        <f t="shared" si="36"/>
        <v>20.906755868825044</v>
      </c>
      <c r="AQ13" s="167">
        <f t="shared" si="36"/>
        <v>20.906755868825041</v>
      </c>
      <c r="AR13" s="167">
        <f t="shared" si="36"/>
        <v>20.906755868825041</v>
      </c>
      <c r="AS13" s="167">
        <f t="shared" si="36"/>
        <v>20.906755868825041</v>
      </c>
      <c r="AT13" s="167">
        <f t="shared" si="36"/>
        <v>20.906755868825037</v>
      </c>
      <c r="AU13" s="167">
        <f t="shared" si="36"/>
        <v>20.906755868825041</v>
      </c>
      <c r="AV13" s="167">
        <f t="shared" si="36"/>
        <v>20.906755868825041</v>
      </c>
      <c r="AW13" s="167">
        <f t="shared" si="36"/>
        <v>20.906755868825037</v>
      </c>
      <c r="AX13" s="167">
        <f t="shared" si="36"/>
        <v>20.906755868825037</v>
      </c>
      <c r="AY13" s="167">
        <f t="shared" si="36"/>
        <v>20.906755868825041</v>
      </c>
      <c r="AZ13" s="167">
        <f t="shared" si="36"/>
        <v>20.906755868825041</v>
      </c>
      <c r="BA13" s="167">
        <f t="shared" si="36"/>
        <v>20.906755868825041</v>
      </c>
      <c r="BB13" s="167">
        <f t="shared" si="36"/>
        <v>20.906755868825041</v>
      </c>
      <c r="BC13" s="167">
        <f t="shared" si="36"/>
        <v>20.906755868825041</v>
      </c>
      <c r="BD13" s="167">
        <f t="shared" si="36"/>
        <v>20.906755868825041</v>
      </c>
      <c r="BE13" s="167">
        <f t="shared" si="36"/>
        <v>20.906755868825037</v>
      </c>
      <c r="BF13" s="167">
        <f t="shared" si="36"/>
        <v>20.906755868825044</v>
      </c>
      <c r="BG13" s="167">
        <f t="shared" si="36"/>
        <v>20.906755868825041</v>
      </c>
      <c r="BH13" s="167">
        <f t="shared" si="36"/>
        <v>20.906755868825041</v>
      </c>
      <c r="BI13" s="167">
        <f t="shared" si="36"/>
        <v>20.906755868825044</v>
      </c>
      <c r="BJ13" s="167">
        <f t="shared" si="36"/>
        <v>20.906755868825041</v>
      </c>
      <c r="BK13" s="167">
        <f t="shared" si="36"/>
        <v>20.906755868825037</v>
      </c>
      <c r="BL13" s="167">
        <f t="shared" si="36"/>
        <v>20.906755868825041</v>
      </c>
      <c r="BM13" s="167">
        <f t="shared" si="36"/>
        <v>20.906755868825041</v>
      </c>
      <c r="BN13" s="167">
        <f t="shared" si="36"/>
        <v>20.906755868825041</v>
      </c>
      <c r="BO13" s="167">
        <f t="shared" si="36"/>
        <v>20.906755868825037</v>
      </c>
      <c r="BP13" s="167">
        <f t="shared" ref="BP13:EA13" si="37">BP7/BP11</f>
        <v>20.906755868825041</v>
      </c>
      <c r="BQ13" s="167">
        <f t="shared" si="37"/>
        <v>20.906755868825037</v>
      </c>
      <c r="BR13" s="167">
        <f t="shared" si="37"/>
        <v>20.906755868825037</v>
      </c>
      <c r="BS13" s="167">
        <f t="shared" si="37"/>
        <v>20.906755868825041</v>
      </c>
      <c r="BT13" s="167">
        <f t="shared" si="37"/>
        <v>20.906755868825041</v>
      </c>
      <c r="BU13" s="167">
        <f t="shared" si="37"/>
        <v>20.906755868825037</v>
      </c>
      <c r="BV13" s="167">
        <f t="shared" si="37"/>
        <v>20.906755868825041</v>
      </c>
      <c r="BW13" s="167">
        <f t="shared" si="37"/>
        <v>20.906755868825041</v>
      </c>
      <c r="BX13" s="167">
        <f t="shared" si="37"/>
        <v>20.906755868825041</v>
      </c>
      <c r="BY13" s="167">
        <f t="shared" si="37"/>
        <v>20.906755868825037</v>
      </c>
      <c r="BZ13" s="167">
        <f t="shared" si="37"/>
        <v>20.906755868825041</v>
      </c>
      <c r="CA13" s="167">
        <f t="shared" si="37"/>
        <v>20.906755868825041</v>
      </c>
      <c r="CB13" s="167">
        <f t="shared" si="37"/>
        <v>20.906755868825044</v>
      </c>
      <c r="CC13" s="167">
        <f t="shared" si="37"/>
        <v>20.906755868825041</v>
      </c>
      <c r="CD13" s="167">
        <f t="shared" si="37"/>
        <v>20.906755868825041</v>
      </c>
      <c r="CE13" s="167">
        <f t="shared" si="37"/>
        <v>20.906755868825041</v>
      </c>
      <c r="CF13" s="167">
        <f t="shared" si="37"/>
        <v>20.906755868825041</v>
      </c>
      <c r="CG13" s="167">
        <f t="shared" si="37"/>
        <v>20.906755868825041</v>
      </c>
      <c r="CH13" s="167">
        <f t="shared" si="37"/>
        <v>20.906755868825041</v>
      </c>
      <c r="CI13" s="167">
        <f t="shared" si="37"/>
        <v>20.906755868825041</v>
      </c>
      <c r="CJ13" s="167">
        <f t="shared" si="37"/>
        <v>20.906755868825037</v>
      </c>
      <c r="CK13" s="167">
        <f t="shared" si="37"/>
        <v>20.906755868825041</v>
      </c>
      <c r="CL13" s="167">
        <f t="shared" si="37"/>
        <v>20.906755868825041</v>
      </c>
      <c r="CM13" s="167">
        <f t="shared" si="37"/>
        <v>20.906755868825041</v>
      </c>
      <c r="CN13" s="167">
        <f t="shared" si="37"/>
        <v>20.906755868825041</v>
      </c>
      <c r="CO13" s="167">
        <f t="shared" si="37"/>
        <v>20.906755868825041</v>
      </c>
      <c r="CP13" s="167">
        <f t="shared" si="37"/>
        <v>20.906755868825041</v>
      </c>
      <c r="CQ13" s="167">
        <f t="shared" si="37"/>
        <v>20.906755868825041</v>
      </c>
      <c r="CR13" s="167">
        <f t="shared" si="37"/>
        <v>20.906755868825037</v>
      </c>
      <c r="CS13" s="167">
        <f t="shared" si="37"/>
        <v>20.906755868825044</v>
      </c>
      <c r="CT13" s="167">
        <f t="shared" si="37"/>
        <v>20.906755868825037</v>
      </c>
      <c r="CU13" s="167">
        <f t="shared" si="37"/>
        <v>20.906755868825041</v>
      </c>
      <c r="CV13" s="167">
        <f t="shared" si="37"/>
        <v>20.906755868825041</v>
      </c>
      <c r="CW13" s="167">
        <f t="shared" si="37"/>
        <v>20.906755868825037</v>
      </c>
      <c r="CX13" s="167">
        <f t="shared" si="37"/>
        <v>20.906755868825041</v>
      </c>
      <c r="CY13" s="167">
        <f t="shared" si="37"/>
        <v>20.906755868825041</v>
      </c>
      <c r="CZ13" s="167">
        <f t="shared" si="37"/>
        <v>20.906755868825037</v>
      </c>
      <c r="DA13" s="167">
        <f t="shared" si="37"/>
        <v>20.906755868825041</v>
      </c>
      <c r="DB13" s="167">
        <f t="shared" si="37"/>
        <v>20.906755868825041</v>
      </c>
      <c r="DC13" s="167">
        <f t="shared" si="37"/>
        <v>20.906755868825041</v>
      </c>
      <c r="DD13" s="167">
        <f t="shared" si="37"/>
        <v>20.906755868825041</v>
      </c>
      <c r="DE13" s="167">
        <f t="shared" si="37"/>
        <v>20.906755868825041</v>
      </c>
      <c r="DF13" s="167">
        <f t="shared" si="37"/>
        <v>20.906755868825041</v>
      </c>
      <c r="DG13" s="167">
        <f t="shared" si="37"/>
        <v>20.906755868825041</v>
      </c>
      <c r="DH13" s="167">
        <f t="shared" si="37"/>
        <v>20.906755868825044</v>
      </c>
      <c r="DI13" s="167">
        <f t="shared" si="37"/>
        <v>20.906755868825037</v>
      </c>
      <c r="DJ13" s="167">
        <f t="shared" si="37"/>
        <v>20.906755868825041</v>
      </c>
      <c r="DK13" s="167">
        <f t="shared" si="37"/>
        <v>20.906755868825041</v>
      </c>
      <c r="DL13" s="167">
        <f t="shared" si="37"/>
        <v>20.906755868825041</v>
      </c>
      <c r="DM13" s="167">
        <f t="shared" si="37"/>
        <v>20.906755868825041</v>
      </c>
      <c r="DN13" s="167">
        <f t="shared" si="37"/>
        <v>20.906755868825041</v>
      </c>
      <c r="DO13" s="167">
        <f t="shared" si="37"/>
        <v>20.906755868825037</v>
      </c>
      <c r="DP13" s="167">
        <f t="shared" si="37"/>
        <v>20.906755868825041</v>
      </c>
      <c r="DQ13" s="167">
        <f t="shared" si="37"/>
        <v>20.906755868825037</v>
      </c>
      <c r="DR13" s="167">
        <f t="shared" si="37"/>
        <v>20.906755868825041</v>
      </c>
      <c r="DS13" s="167">
        <f t="shared" si="37"/>
        <v>20.906755868825037</v>
      </c>
      <c r="DT13" s="167">
        <f t="shared" si="37"/>
        <v>20.906755868825041</v>
      </c>
      <c r="DU13" s="167">
        <f t="shared" si="37"/>
        <v>20.906755868825041</v>
      </c>
      <c r="DV13" s="167">
        <f t="shared" si="37"/>
        <v>20.906755868825041</v>
      </c>
      <c r="DW13" s="167">
        <f t="shared" si="37"/>
        <v>20.906755868825041</v>
      </c>
      <c r="DX13" s="167">
        <f t="shared" si="37"/>
        <v>20.906755868825041</v>
      </c>
      <c r="DY13" s="167">
        <f t="shared" si="37"/>
        <v>20.906755868825037</v>
      </c>
      <c r="DZ13" s="167">
        <f t="shared" si="37"/>
        <v>20.906755868825041</v>
      </c>
      <c r="EA13" s="167">
        <f t="shared" si="37"/>
        <v>20.906755868825044</v>
      </c>
      <c r="EB13" s="167">
        <f t="shared" ref="EB13:GM13" si="38">EB7/EB11</f>
        <v>20.906755868825041</v>
      </c>
      <c r="EC13" s="167">
        <f t="shared" si="38"/>
        <v>20.906755868825041</v>
      </c>
      <c r="ED13" s="167">
        <f t="shared" si="38"/>
        <v>20.906755868825041</v>
      </c>
      <c r="EE13" s="167">
        <f t="shared" si="38"/>
        <v>20.906755868825041</v>
      </c>
      <c r="EF13" s="167">
        <f t="shared" si="38"/>
        <v>20.906755868825041</v>
      </c>
      <c r="EG13" s="167">
        <f t="shared" si="38"/>
        <v>20.906755868825041</v>
      </c>
      <c r="EH13" s="167">
        <f t="shared" si="38"/>
        <v>20.906755868825041</v>
      </c>
      <c r="EI13" s="167">
        <f t="shared" si="38"/>
        <v>20.906755868825041</v>
      </c>
      <c r="EJ13" s="167">
        <f t="shared" si="38"/>
        <v>20.906755868825041</v>
      </c>
      <c r="EK13" s="167">
        <f t="shared" si="38"/>
        <v>20.906755868825041</v>
      </c>
      <c r="EL13" s="167">
        <f t="shared" si="38"/>
        <v>20.906755868825041</v>
      </c>
      <c r="EM13" s="167">
        <f t="shared" si="38"/>
        <v>20.906755868825041</v>
      </c>
      <c r="EN13" s="167">
        <f t="shared" si="38"/>
        <v>20.906755868825041</v>
      </c>
      <c r="EO13" s="167">
        <f t="shared" si="38"/>
        <v>20.906755868825041</v>
      </c>
      <c r="EP13" s="167">
        <f t="shared" si="38"/>
        <v>20.906755868825041</v>
      </c>
      <c r="EQ13" s="167">
        <f t="shared" si="38"/>
        <v>20.906755868825041</v>
      </c>
      <c r="ER13" s="167">
        <f t="shared" si="38"/>
        <v>20.906755868825041</v>
      </c>
      <c r="ES13" s="167">
        <f t="shared" si="38"/>
        <v>20.906755868825041</v>
      </c>
      <c r="ET13" s="167">
        <f t="shared" si="38"/>
        <v>20.906755868825044</v>
      </c>
      <c r="EU13" s="167">
        <f t="shared" si="38"/>
        <v>20.906755868825041</v>
      </c>
      <c r="EV13" s="167">
        <f t="shared" si="38"/>
        <v>20.906755868825037</v>
      </c>
      <c r="EW13" s="167">
        <f t="shared" si="38"/>
        <v>20.906755868825041</v>
      </c>
      <c r="EX13" s="167">
        <f t="shared" si="38"/>
        <v>20.906755868825037</v>
      </c>
      <c r="EY13" s="167">
        <f t="shared" si="38"/>
        <v>20.906755868825041</v>
      </c>
      <c r="EZ13" s="167">
        <f t="shared" si="38"/>
        <v>20.906755868825041</v>
      </c>
      <c r="FA13" s="167">
        <f t="shared" si="38"/>
        <v>20.906755868825041</v>
      </c>
      <c r="FB13" s="167">
        <f t="shared" si="38"/>
        <v>20.906755868825044</v>
      </c>
      <c r="FC13" s="167">
        <f t="shared" si="38"/>
        <v>20.906755868825041</v>
      </c>
      <c r="FD13" s="167">
        <f t="shared" si="38"/>
        <v>20.906755868825041</v>
      </c>
      <c r="FE13" s="204">
        <f t="shared" si="38"/>
        <v>20.906755868825041</v>
      </c>
      <c r="FF13" s="205">
        <f t="shared" si="38"/>
        <v>20.906755868825041</v>
      </c>
      <c r="FG13" s="205">
        <f t="shared" si="38"/>
        <v>20.906755868825041</v>
      </c>
      <c r="FH13" s="205">
        <f t="shared" si="38"/>
        <v>20.906755868825037</v>
      </c>
      <c r="FI13" s="205">
        <f t="shared" si="38"/>
        <v>20.906755868825041</v>
      </c>
      <c r="FJ13" s="205">
        <f t="shared" si="38"/>
        <v>20.906755868825041</v>
      </c>
      <c r="FK13" s="205">
        <f t="shared" si="38"/>
        <v>20.906755868825041</v>
      </c>
      <c r="FL13" s="205">
        <f t="shared" si="38"/>
        <v>20.906755868825041</v>
      </c>
      <c r="FM13" s="205">
        <f t="shared" si="38"/>
        <v>20.906755868825044</v>
      </c>
      <c r="FN13" s="205">
        <f t="shared" si="38"/>
        <v>20.906755868825041</v>
      </c>
      <c r="FO13" s="205">
        <f t="shared" si="38"/>
        <v>20.906755868825041</v>
      </c>
      <c r="FP13" s="205">
        <f t="shared" si="38"/>
        <v>20.906755868825041</v>
      </c>
      <c r="FQ13" s="205">
        <f t="shared" si="38"/>
        <v>20.906755868825037</v>
      </c>
      <c r="FR13" s="205">
        <f t="shared" si="38"/>
        <v>20.906755868825041</v>
      </c>
      <c r="FS13" s="205">
        <f t="shared" si="38"/>
        <v>20.906755868825041</v>
      </c>
      <c r="FT13" s="205">
        <f t="shared" si="38"/>
        <v>20.906755868825041</v>
      </c>
      <c r="FU13" s="205">
        <f t="shared" si="38"/>
        <v>20.906755868825037</v>
      </c>
      <c r="FV13" s="205">
        <f t="shared" si="38"/>
        <v>20.906755868825037</v>
      </c>
      <c r="FW13" s="205">
        <f t="shared" si="38"/>
        <v>20.906755868825041</v>
      </c>
      <c r="FX13" s="206">
        <f t="shared" si="38"/>
        <v>20.906755868825041</v>
      </c>
      <c r="FY13" s="167">
        <f t="shared" si="38"/>
        <v>20.906755868825037</v>
      </c>
      <c r="FZ13" s="167">
        <f t="shared" si="38"/>
        <v>20.906755868825041</v>
      </c>
      <c r="GA13" s="167">
        <f t="shared" si="38"/>
        <v>20.906755868825041</v>
      </c>
      <c r="GB13" s="167">
        <f t="shared" si="38"/>
        <v>20.906755868825041</v>
      </c>
      <c r="GC13" s="167">
        <f t="shared" si="38"/>
        <v>20.906755868825044</v>
      </c>
      <c r="GD13" s="167">
        <f t="shared" si="38"/>
        <v>20.906755868825041</v>
      </c>
      <c r="GE13" s="167">
        <f t="shared" si="38"/>
        <v>20.906755868825041</v>
      </c>
      <c r="GF13" s="167">
        <f t="shared" si="38"/>
        <v>20.906755868825041</v>
      </c>
      <c r="GG13" s="167">
        <f t="shared" si="38"/>
        <v>20.906755868825041</v>
      </c>
      <c r="GH13" s="167">
        <f t="shared" si="38"/>
        <v>20.906755868825041</v>
      </c>
      <c r="GI13" s="167">
        <f t="shared" si="38"/>
        <v>20.906755868825041</v>
      </c>
      <c r="GJ13" s="167">
        <f t="shared" si="38"/>
        <v>20.906755868825041</v>
      </c>
      <c r="GK13" s="167">
        <f t="shared" si="38"/>
        <v>20.906755868825041</v>
      </c>
      <c r="GL13" s="167">
        <f t="shared" si="38"/>
        <v>20.906755868825041</v>
      </c>
      <c r="GM13" s="167">
        <f t="shared" si="38"/>
        <v>20.906755868825041</v>
      </c>
      <c r="GN13" s="167">
        <f t="shared" ref="GN13:IX13" si="39">GN7/GN11</f>
        <v>20.906755868825041</v>
      </c>
      <c r="GO13" s="167">
        <f t="shared" si="39"/>
        <v>20.906755868825041</v>
      </c>
      <c r="GP13" s="167">
        <f t="shared" si="39"/>
        <v>20.906755868825041</v>
      </c>
      <c r="GQ13" s="167">
        <f t="shared" si="39"/>
        <v>20.906755868825041</v>
      </c>
      <c r="GR13" s="167">
        <f t="shared" si="39"/>
        <v>20.906755868825041</v>
      </c>
      <c r="GS13" s="167">
        <f t="shared" si="39"/>
        <v>20.906755868825041</v>
      </c>
      <c r="GT13" s="167">
        <f t="shared" si="39"/>
        <v>20.906755868825041</v>
      </c>
      <c r="GU13" s="167">
        <f t="shared" si="39"/>
        <v>20.906755868825041</v>
      </c>
      <c r="GV13" s="167">
        <f t="shared" si="39"/>
        <v>20.906755868825044</v>
      </c>
      <c r="GW13" s="167">
        <f t="shared" si="39"/>
        <v>20.906755868825037</v>
      </c>
      <c r="GX13" s="167">
        <f t="shared" si="39"/>
        <v>20.906755868825037</v>
      </c>
      <c r="GY13" s="167">
        <f t="shared" si="39"/>
        <v>20.906755868825041</v>
      </c>
      <c r="GZ13" s="167">
        <f t="shared" si="39"/>
        <v>20.906755868825044</v>
      </c>
      <c r="HA13" s="167">
        <f t="shared" si="39"/>
        <v>20.906755868825041</v>
      </c>
      <c r="HB13" s="167">
        <f t="shared" si="39"/>
        <v>20.906755868825041</v>
      </c>
      <c r="HC13" s="167">
        <f t="shared" si="39"/>
        <v>20.906755868825037</v>
      </c>
      <c r="HD13" s="167">
        <f t="shared" si="39"/>
        <v>20.906755868825041</v>
      </c>
      <c r="HE13" s="167">
        <f t="shared" si="39"/>
        <v>20.906755868825041</v>
      </c>
      <c r="HF13" s="167">
        <f t="shared" si="39"/>
        <v>20.906755868825041</v>
      </c>
      <c r="HG13" s="167">
        <f t="shared" si="39"/>
        <v>20.906755868825041</v>
      </c>
      <c r="HH13" s="167">
        <f t="shared" si="39"/>
        <v>20.906755868825041</v>
      </c>
      <c r="HI13" s="167">
        <f t="shared" si="39"/>
        <v>20.906755868825041</v>
      </c>
      <c r="HJ13" s="167">
        <f t="shared" si="39"/>
        <v>20.906755868825037</v>
      </c>
      <c r="HK13" s="167">
        <f t="shared" si="39"/>
        <v>20.906755868825041</v>
      </c>
      <c r="HL13" s="167">
        <f t="shared" si="39"/>
        <v>20.906755868825041</v>
      </c>
      <c r="HM13" s="167">
        <f t="shared" si="39"/>
        <v>20.906755868825041</v>
      </c>
      <c r="HN13" s="167">
        <f t="shared" si="39"/>
        <v>20.906755868825041</v>
      </c>
      <c r="HO13" s="167">
        <f t="shared" si="39"/>
        <v>20.906755868825041</v>
      </c>
      <c r="HP13" s="167">
        <f t="shared" si="39"/>
        <v>20.906755868825041</v>
      </c>
      <c r="HQ13" s="167">
        <f t="shared" si="39"/>
        <v>20.906755868825041</v>
      </c>
      <c r="HR13" s="167">
        <f t="shared" si="39"/>
        <v>20.906755868825041</v>
      </c>
      <c r="HS13" s="167">
        <f t="shared" si="39"/>
        <v>20.906755868825041</v>
      </c>
      <c r="HT13" s="167">
        <f t="shared" si="39"/>
        <v>20.906755868825041</v>
      </c>
      <c r="HU13" s="167">
        <f t="shared" si="39"/>
        <v>20.906755868825041</v>
      </c>
      <c r="HV13" s="167">
        <f t="shared" si="39"/>
        <v>20.906755868825041</v>
      </c>
      <c r="HW13" s="167">
        <f t="shared" si="39"/>
        <v>20.906755868825044</v>
      </c>
      <c r="HX13" s="167">
        <f t="shared" si="39"/>
        <v>20.906755868825037</v>
      </c>
      <c r="HY13" s="167">
        <f t="shared" si="39"/>
        <v>20.906755868825044</v>
      </c>
      <c r="HZ13" s="167">
        <f t="shared" si="39"/>
        <v>20.906755868825041</v>
      </c>
      <c r="IA13" s="167">
        <f t="shared" si="39"/>
        <v>20.906755868825041</v>
      </c>
      <c r="IB13" s="167">
        <f t="shared" si="39"/>
        <v>20.906755868825041</v>
      </c>
      <c r="IC13" s="167">
        <f t="shared" si="39"/>
        <v>20.906755868825041</v>
      </c>
      <c r="ID13" s="167">
        <f t="shared" si="39"/>
        <v>20.906755868825037</v>
      </c>
      <c r="IE13" s="167">
        <f t="shared" si="39"/>
        <v>20.906755868825041</v>
      </c>
      <c r="IF13" s="167">
        <f t="shared" si="39"/>
        <v>20.906755868825041</v>
      </c>
      <c r="IG13" s="167">
        <f t="shared" si="39"/>
        <v>20.906755868825041</v>
      </c>
      <c r="IH13" s="167">
        <f t="shared" si="39"/>
        <v>20.906755868825041</v>
      </c>
      <c r="II13" s="167">
        <f t="shared" si="39"/>
        <v>20.906755868825041</v>
      </c>
      <c r="IJ13" s="167">
        <f t="shared" si="39"/>
        <v>20.906755868825041</v>
      </c>
      <c r="IK13" s="167">
        <f t="shared" si="39"/>
        <v>20.906755868825037</v>
      </c>
      <c r="IL13" s="167">
        <f t="shared" si="39"/>
        <v>20.906755868825041</v>
      </c>
      <c r="IM13" s="167">
        <f t="shared" si="39"/>
        <v>20.906755868825041</v>
      </c>
      <c r="IN13" s="167">
        <f t="shared" si="39"/>
        <v>20.906755868825037</v>
      </c>
      <c r="IO13" s="167">
        <f t="shared" si="39"/>
        <v>20.906755868825041</v>
      </c>
      <c r="IP13" s="167">
        <f t="shared" si="39"/>
        <v>20.906755868825041</v>
      </c>
      <c r="IQ13" s="167">
        <f t="shared" si="39"/>
        <v>20.906755868825041</v>
      </c>
      <c r="IR13" s="167">
        <f t="shared" si="39"/>
        <v>20.906755868825041</v>
      </c>
      <c r="IS13" s="167">
        <f t="shared" si="39"/>
        <v>20.906755868825037</v>
      </c>
      <c r="IT13" s="167">
        <f t="shared" si="39"/>
        <v>20.906755868825041</v>
      </c>
      <c r="IU13" s="167">
        <f t="shared" si="39"/>
        <v>20.906755868825041</v>
      </c>
      <c r="IV13" s="167">
        <f t="shared" si="39"/>
        <v>20.906755868825041</v>
      </c>
      <c r="IW13" s="167">
        <f t="shared" si="39"/>
        <v>20.906755868825041</v>
      </c>
      <c r="IX13" s="167" t="e">
        <f t="shared" si="39"/>
        <v>#DIV/0!</v>
      </c>
    </row>
    <row r="14" spans="1:258" ht="15.75" thickTop="1" x14ac:dyDescent="0.25">
      <c r="IN14" s="165"/>
    </row>
    <row r="15" spans="1:258" ht="15.75" thickBot="1" x14ac:dyDescent="0.3">
      <c r="IN15" s="165"/>
    </row>
    <row r="16" spans="1:258" ht="15.75" thickBot="1" x14ac:dyDescent="0.3">
      <c r="B16" s="573" t="s">
        <v>1019</v>
      </c>
      <c r="C16" s="574"/>
      <c r="D16" s="574"/>
      <c r="E16" s="574"/>
      <c r="F16" s="574"/>
      <c r="G16" s="574"/>
      <c r="H16" s="574"/>
      <c r="I16" s="574"/>
      <c r="J16" s="574"/>
      <c r="K16" s="575"/>
      <c r="IN16" s="165"/>
    </row>
    <row r="17" spans="1:248" ht="16.5" thickTop="1" thickBot="1" x14ac:dyDescent="0.3">
      <c r="B17" s="576"/>
      <c r="C17" s="577"/>
      <c r="D17" s="577"/>
      <c r="E17" s="577"/>
      <c r="F17" s="577"/>
      <c r="G17" s="577"/>
      <c r="H17" s="577"/>
      <c r="I17" s="577"/>
      <c r="J17" s="577"/>
      <c r="K17" s="578"/>
      <c r="O17" s="591" t="s">
        <v>983</v>
      </c>
      <c r="P17" s="592"/>
      <c r="Q17" s="592"/>
      <c r="R17" s="592"/>
      <c r="S17" s="592"/>
      <c r="T17" s="592"/>
      <c r="U17" s="592"/>
      <c r="V17" s="592"/>
      <c r="W17" s="592"/>
      <c r="X17" s="592"/>
      <c r="Y17" s="593"/>
      <c r="IN17" s="165"/>
    </row>
    <row r="18" spans="1:248" ht="15.75" thickBot="1" x14ac:dyDescent="0.3">
      <c r="O18" s="594"/>
      <c r="P18" s="595"/>
      <c r="Q18" s="595"/>
      <c r="R18" s="595"/>
      <c r="S18" s="595"/>
      <c r="T18" s="595"/>
      <c r="U18" s="595"/>
      <c r="V18" s="595"/>
      <c r="W18" s="595"/>
      <c r="X18" s="595"/>
      <c r="Y18" s="596"/>
      <c r="IN18" s="165"/>
    </row>
    <row r="19" spans="1:248" ht="16.5" thickTop="1" thickBot="1" x14ac:dyDescent="0.3">
      <c r="A19" s="318" t="s">
        <v>982</v>
      </c>
      <c r="B19" s="318"/>
      <c r="C19" s="318"/>
      <c r="D19" s="318"/>
      <c r="E19" s="318"/>
      <c r="F19" s="318"/>
      <c r="G19" s="318"/>
      <c r="H19" s="318"/>
      <c r="I19" s="318"/>
      <c r="J19" s="318"/>
      <c r="K19" s="318"/>
      <c r="L19" s="318"/>
      <c r="M19" s="318"/>
      <c r="N19" s="318"/>
      <c r="O19" s="318"/>
      <c r="P19" s="318"/>
      <c r="Q19" s="318"/>
      <c r="R19" s="318"/>
      <c r="S19" s="318"/>
      <c r="T19" s="318"/>
      <c r="U19" s="318"/>
      <c r="V19" s="318"/>
      <c r="IN19" s="165"/>
    </row>
    <row r="20" spans="1:248" ht="15" customHeight="1" thickTop="1" x14ac:dyDescent="0.25">
      <c r="A20" s="318" t="s">
        <v>992</v>
      </c>
      <c r="B20" s="318"/>
      <c r="C20" s="318"/>
      <c r="D20" s="318"/>
      <c r="E20" s="318"/>
      <c r="F20" s="318"/>
      <c r="G20" s="318"/>
      <c r="H20" s="318"/>
      <c r="I20" s="318"/>
      <c r="J20" s="17"/>
      <c r="K20" s="17"/>
      <c r="L20" s="17"/>
      <c r="M20" s="17"/>
      <c r="N20" s="17"/>
      <c r="O20" s="600" t="s">
        <v>984</v>
      </c>
      <c r="P20" s="601"/>
      <c r="Q20" s="601"/>
      <c r="R20" s="601"/>
      <c r="S20" s="601"/>
      <c r="T20" s="601"/>
      <c r="U20" s="601"/>
      <c r="V20" s="601"/>
      <c r="W20" s="168"/>
      <c r="X20" s="169"/>
      <c r="Y20" s="169"/>
      <c r="Z20" s="169"/>
      <c r="AA20" s="169"/>
      <c r="AB20" s="170"/>
      <c r="IN20" s="165"/>
    </row>
    <row r="21" spans="1:248" ht="15" customHeight="1" thickBot="1" x14ac:dyDescent="0.3">
      <c r="A21" s="318" t="s">
        <v>1011</v>
      </c>
      <c r="B21" s="318"/>
      <c r="C21" s="318"/>
      <c r="D21" s="318"/>
      <c r="E21" s="318"/>
      <c r="F21" s="318"/>
      <c r="G21" s="318"/>
      <c r="H21" s="318"/>
      <c r="I21" s="318"/>
      <c r="J21" s="208"/>
      <c r="K21" s="208"/>
      <c r="L21" s="17"/>
      <c r="M21" s="17"/>
      <c r="N21" s="17"/>
      <c r="O21" s="602" t="s">
        <v>980</v>
      </c>
      <c r="P21" s="603"/>
      <c r="Q21" s="603"/>
      <c r="R21" s="7"/>
      <c r="S21" s="585" t="s">
        <v>1006</v>
      </c>
      <c r="T21" s="585"/>
      <c r="U21" s="585"/>
      <c r="V21" s="585"/>
      <c r="W21" s="585"/>
      <c r="X21" s="585"/>
      <c r="Y21" s="585"/>
      <c r="Z21" s="585"/>
      <c r="AA21" s="585"/>
      <c r="AB21" s="586"/>
      <c r="IN21" s="165"/>
    </row>
    <row r="22" spans="1:248" ht="15" customHeight="1" x14ac:dyDescent="0.25">
      <c r="A22" s="318" t="s">
        <v>1012</v>
      </c>
      <c r="B22" s="318"/>
      <c r="C22" s="318"/>
      <c r="D22" s="318"/>
      <c r="E22" s="318"/>
      <c r="F22" s="318"/>
      <c r="G22" s="318"/>
      <c r="H22" s="318"/>
      <c r="I22" s="318"/>
      <c r="J22" s="208"/>
      <c r="K22" s="208"/>
      <c r="O22" s="172" t="s">
        <v>976</v>
      </c>
      <c r="P22" s="4"/>
      <c r="Q22" s="5"/>
      <c r="S22" s="173"/>
      <c r="T22" s="604" t="s">
        <v>979</v>
      </c>
      <c r="U22" s="605"/>
      <c r="V22" s="605"/>
      <c r="W22" s="605"/>
      <c r="X22" s="605"/>
      <c r="Y22" s="605"/>
      <c r="Z22" s="605"/>
      <c r="AA22" s="605"/>
      <c r="AB22" s="606"/>
      <c r="IN22" s="165"/>
    </row>
    <row r="23" spans="1:248" ht="15" customHeight="1" x14ac:dyDescent="0.25">
      <c r="A23" s="318" t="s">
        <v>1013</v>
      </c>
      <c r="B23" s="318"/>
      <c r="C23" s="318"/>
      <c r="D23" s="318"/>
      <c r="E23" s="318"/>
      <c r="F23" s="318"/>
      <c r="G23" s="318"/>
      <c r="H23" s="318"/>
      <c r="I23" s="318"/>
      <c r="J23" s="17"/>
      <c r="K23" s="17"/>
      <c r="O23" s="74" t="s">
        <v>977</v>
      </c>
      <c r="P23" s="7"/>
      <c r="Q23" s="8"/>
      <c r="S23" s="34"/>
      <c r="T23" s="166" t="s">
        <v>1009</v>
      </c>
      <c r="U23" s="34"/>
      <c r="V23" s="34"/>
      <c r="W23" s="34"/>
      <c r="X23" s="34"/>
      <c r="Y23" s="34"/>
      <c r="Z23" s="34"/>
      <c r="AA23" s="34"/>
      <c r="AB23" s="174"/>
      <c r="IN23" s="165"/>
    </row>
    <row r="24" spans="1:248" ht="15.75" customHeight="1" thickBot="1" x14ac:dyDescent="0.3">
      <c r="A24" s="318" t="s">
        <v>1014</v>
      </c>
      <c r="B24" s="318"/>
      <c r="C24" s="318"/>
      <c r="D24" s="318"/>
      <c r="E24" s="318"/>
      <c r="F24" s="318"/>
      <c r="G24" s="318"/>
      <c r="H24" s="318"/>
      <c r="I24" s="318"/>
      <c r="J24" s="17"/>
      <c r="K24" s="17"/>
      <c r="O24" s="74" t="s">
        <v>978</v>
      </c>
      <c r="P24" s="7"/>
      <c r="Q24" s="8"/>
      <c r="S24" s="7"/>
      <c r="T24" s="329" t="s">
        <v>981</v>
      </c>
      <c r="U24" s="329"/>
      <c r="V24" s="329"/>
      <c r="W24" s="329"/>
      <c r="X24" s="329"/>
      <c r="Y24" s="329"/>
      <c r="Z24" s="329"/>
      <c r="AA24" s="329"/>
      <c r="AB24" s="607"/>
      <c r="IN24" s="165"/>
    </row>
    <row r="25" spans="1:248" ht="15" customHeight="1" x14ac:dyDescent="0.25">
      <c r="A25" s="318" t="s">
        <v>1015</v>
      </c>
      <c r="B25" s="318"/>
      <c r="C25" s="318"/>
      <c r="D25" s="318"/>
      <c r="E25" s="318"/>
      <c r="F25" s="318"/>
      <c r="G25" s="318"/>
      <c r="H25" s="318"/>
      <c r="I25" s="318"/>
      <c r="J25" s="17"/>
      <c r="K25" s="17"/>
      <c r="O25" s="587" t="s">
        <v>1008</v>
      </c>
      <c r="P25" s="403"/>
      <c r="Q25" s="403"/>
      <c r="R25" s="403"/>
      <c r="S25" s="404"/>
      <c r="T25" s="608" t="s">
        <v>1010</v>
      </c>
      <c r="U25" s="609"/>
      <c r="V25" s="609"/>
      <c r="W25" s="609"/>
      <c r="X25" s="609"/>
      <c r="Y25" s="609"/>
      <c r="Z25" s="609"/>
      <c r="AA25" s="609"/>
      <c r="AB25" s="610"/>
      <c r="IN25" s="165"/>
    </row>
    <row r="26" spans="1:248" ht="15.75" customHeight="1" thickBot="1" x14ac:dyDescent="0.3">
      <c r="A26" s="318" t="s">
        <v>1016</v>
      </c>
      <c r="B26" s="318"/>
      <c r="C26" s="318"/>
      <c r="D26" s="318"/>
      <c r="E26" s="318"/>
      <c r="F26" s="318"/>
      <c r="G26" s="318"/>
      <c r="H26" s="318"/>
      <c r="I26" s="318"/>
      <c r="J26" s="17"/>
      <c r="K26" s="17"/>
      <c r="O26" s="587" t="s">
        <v>1007</v>
      </c>
      <c r="P26" s="403"/>
      <c r="Q26" s="403"/>
      <c r="R26" s="403"/>
      <c r="S26" s="404"/>
      <c r="T26" s="611"/>
      <c r="U26" s="612"/>
      <c r="V26" s="612"/>
      <c r="W26" s="612"/>
      <c r="X26" s="612"/>
      <c r="Y26" s="612"/>
      <c r="Z26" s="612"/>
      <c r="AA26" s="612"/>
      <c r="AB26" s="613"/>
      <c r="IN26" s="165"/>
    </row>
    <row r="27" spans="1:248" ht="15" customHeight="1" x14ac:dyDescent="0.25">
      <c r="A27" s="318" t="s">
        <v>1017</v>
      </c>
      <c r="B27" s="318"/>
      <c r="C27" s="318"/>
      <c r="D27" s="318"/>
      <c r="E27" s="318"/>
      <c r="F27" s="318"/>
      <c r="G27" s="318"/>
      <c r="H27" s="318"/>
      <c r="I27" s="318"/>
      <c r="J27" s="17"/>
      <c r="K27" s="17"/>
      <c r="O27" s="74" t="s">
        <v>985</v>
      </c>
      <c r="P27" s="7"/>
      <c r="Q27" s="7"/>
      <c r="R27" s="7"/>
      <c r="S27" s="7"/>
      <c r="T27" s="7"/>
      <c r="U27" s="7"/>
      <c r="V27" s="7"/>
      <c r="W27" s="7"/>
      <c r="X27" s="164"/>
      <c r="Y27" s="164"/>
      <c r="Z27" s="164"/>
      <c r="AA27" s="164"/>
      <c r="AB27" s="171"/>
      <c r="IN27" s="165"/>
    </row>
    <row r="28" spans="1:248" ht="15" customHeight="1" thickBot="1" x14ac:dyDescent="0.3">
      <c r="O28" s="587" t="s">
        <v>986</v>
      </c>
      <c r="P28" s="403"/>
      <c r="Q28" s="404"/>
      <c r="R28" s="597" t="s">
        <v>1018</v>
      </c>
      <c r="S28" s="598"/>
      <c r="T28" s="598"/>
      <c r="U28" s="598"/>
      <c r="V28" s="598"/>
      <c r="W28" s="598"/>
      <c r="X28" s="598"/>
      <c r="Y28" s="598"/>
      <c r="Z28" s="598"/>
      <c r="AA28" s="598"/>
      <c r="AB28" s="599"/>
      <c r="IN28" s="165"/>
    </row>
    <row r="29" spans="1:248" ht="15.75" thickTop="1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O29" s="168"/>
      <c r="P29" s="168"/>
      <c r="Q29" s="168"/>
      <c r="R29" s="168"/>
      <c r="S29" s="168"/>
      <c r="T29" s="168"/>
      <c r="U29" s="168"/>
      <c r="V29" s="168"/>
      <c r="W29" s="168"/>
      <c r="X29" s="169"/>
      <c r="Y29" s="169"/>
      <c r="Z29" s="169"/>
      <c r="AA29" s="169"/>
      <c r="AB29" s="169"/>
      <c r="IN29" s="165"/>
    </row>
    <row r="30" spans="1:248" x14ac:dyDescent="0.25">
      <c r="A30" s="17"/>
      <c r="B30" s="17"/>
      <c r="C30" s="17"/>
      <c r="D30" s="17"/>
      <c r="E30" s="17"/>
      <c r="F30" s="17"/>
      <c r="G30" s="17"/>
      <c r="H30" s="17"/>
      <c r="I30" s="17"/>
      <c r="IN30" s="165"/>
    </row>
  </sheetData>
  <mergeCells count="30">
    <mergeCell ref="A24:I24"/>
    <mergeCell ref="A20:I20"/>
    <mergeCell ref="A26:I26"/>
    <mergeCell ref="A25:I25"/>
    <mergeCell ref="A21:I21"/>
    <mergeCell ref="A22:I22"/>
    <mergeCell ref="A23:I23"/>
    <mergeCell ref="S21:AB21"/>
    <mergeCell ref="O28:Q28"/>
    <mergeCell ref="A10:B10"/>
    <mergeCell ref="A13:B13"/>
    <mergeCell ref="E13:O13"/>
    <mergeCell ref="O17:Y18"/>
    <mergeCell ref="R28:AB28"/>
    <mergeCell ref="O20:V20"/>
    <mergeCell ref="O21:Q21"/>
    <mergeCell ref="T22:AB22"/>
    <mergeCell ref="T24:AB24"/>
    <mergeCell ref="T25:AB26"/>
    <mergeCell ref="O25:S25"/>
    <mergeCell ref="O26:S26"/>
    <mergeCell ref="A19:V19"/>
    <mergeCell ref="A27:I27"/>
    <mergeCell ref="A7:B7"/>
    <mergeCell ref="B16:K17"/>
    <mergeCell ref="A1:B1"/>
    <mergeCell ref="A2:B2"/>
    <mergeCell ref="A3:B3"/>
    <mergeCell ref="A4:A5"/>
    <mergeCell ref="A6:B6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T27"/>
  <sheetViews>
    <sheetView topLeftCell="A2" zoomScaleNormal="100" workbookViewId="0">
      <selection activeCell="E17" sqref="E17"/>
    </sheetView>
  </sheetViews>
  <sheetFormatPr defaultRowHeight="15" x14ac:dyDescent="0.25"/>
  <cols>
    <col min="2" max="2" width="10.5703125" customWidth="1"/>
  </cols>
  <sheetData>
    <row r="1" spans="1:202" s="209" customFormat="1" x14ac:dyDescent="0.25">
      <c r="A1" s="624" t="s">
        <v>971</v>
      </c>
      <c r="B1" s="625"/>
      <c r="C1" s="215">
        <v>100</v>
      </c>
      <c r="D1" s="215">
        <v>200</v>
      </c>
      <c r="E1" s="215">
        <v>300</v>
      </c>
      <c r="F1" s="215">
        <v>400</v>
      </c>
      <c r="G1" s="215">
        <v>500</v>
      </c>
      <c r="H1" s="215">
        <v>600</v>
      </c>
      <c r="I1" s="215">
        <v>700</v>
      </c>
      <c r="J1" s="215">
        <v>800</v>
      </c>
      <c r="K1" s="215">
        <v>900</v>
      </c>
      <c r="L1" s="215">
        <v>1000</v>
      </c>
      <c r="M1" s="215">
        <v>1100</v>
      </c>
      <c r="N1" s="215">
        <v>1200</v>
      </c>
      <c r="O1" s="215">
        <v>1300</v>
      </c>
      <c r="P1" s="215">
        <v>1400</v>
      </c>
      <c r="Q1" s="215">
        <v>1500</v>
      </c>
      <c r="R1" s="215">
        <v>1600</v>
      </c>
      <c r="S1" s="215">
        <v>1700</v>
      </c>
      <c r="T1" s="215">
        <v>1800</v>
      </c>
      <c r="U1" s="215">
        <v>1900</v>
      </c>
      <c r="V1" s="215">
        <v>2000</v>
      </c>
      <c r="W1" s="215">
        <v>2100</v>
      </c>
      <c r="X1" s="215">
        <v>2200</v>
      </c>
      <c r="Y1" s="215">
        <v>2300</v>
      </c>
      <c r="Z1" s="215">
        <v>2400</v>
      </c>
      <c r="AA1" s="215">
        <v>2500</v>
      </c>
      <c r="AB1" s="215">
        <v>2600</v>
      </c>
      <c r="AC1" s="215">
        <v>2700</v>
      </c>
      <c r="AD1" s="215">
        <v>2800</v>
      </c>
      <c r="AE1" s="215">
        <v>2900</v>
      </c>
      <c r="AF1" s="215">
        <v>3000</v>
      </c>
      <c r="AG1" s="215">
        <v>3100</v>
      </c>
      <c r="AH1" s="215">
        <v>3200</v>
      </c>
      <c r="AI1" s="215">
        <v>3300</v>
      </c>
      <c r="AJ1" s="215">
        <v>3400</v>
      </c>
      <c r="AK1" s="215">
        <v>3500</v>
      </c>
      <c r="AL1" s="215">
        <v>3600</v>
      </c>
      <c r="AM1" s="215">
        <v>3700</v>
      </c>
      <c r="AN1" s="215">
        <v>3800</v>
      </c>
      <c r="AO1" s="215">
        <v>3900</v>
      </c>
      <c r="AP1" s="215">
        <v>4000</v>
      </c>
      <c r="AQ1" s="215">
        <v>4100</v>
      </c>
      <c r="AR1" s="215">
        <v>4200</v>
      </c>
      <c r="AS1" s="215">
        <v>4300</v>
      </c>
      <c r="AT1" s="215">
        <v>4400</v>
      </c>
      <c r="AU1" s="215">
        <v>4500</v>
      </c>
      <c r="AV1" s="215">
        <v>4600</v>
      </c>
      <c r="AW1" s="215">
        <v>4700</v>
      </c>
      <c r="AX1" s="215">
        <v>4800</v>
      </c>
      <c r="AY1" s="215">
        <v>4900</v>
      </c>
      <c r="AZ1" s="215">
        <v>5000</v>
      </c>
      <c r="BA1" s="215">
        <v>5100</v>
      </c>
      <c r="BB1" s="215">
        <v>5200</v>
      </c>
      <c r="BC1" s="215">
        <v>5300</v>
      </c>
      <c r="BD1" s="215">
        <v>5400</v>
      </c>
      <c r="BE1" s="215">
        <v>5500</v>
      </c>
      <c r="BF1" s="215">
        <v>5600</v>
      </c>
      <c r="BG1" s="215">
        <v>5700</v>
      </c>
      <c r="BH1" s="215">
        <v>5800</v>
      </c>
      <c r="BI1" s="215">
        <v>5900</v>
      </c>
      <c r="BJ1" s="215">
        <v>6000</v>
      </c>
      <c r="BK1" s="215">
        <v>6100</v>
      </c>
      <c r="BL1" s="215">
        <v>6200</v>
      </c>
      <c r="BM1" s="215">
        <v>6300</v>
      </c>
      <c r="BN1" s="215">
        <v>6400</v>
      </c>
      <c r="BO1" s="215">
        <v>6500</v>
      </c>
      <c r="BP1" s="215">
        <v>6600</v>
      </c>
      <c r="BQ1" s="215">
        <v>6700</v>
      </c>
      <c r="BR1" s="215">
        <v>6800</v>
      </c>
      <c r="BS1" s="215">
        <v>6900</v>
      </c>
      <c r="BT1" s="215">
        <v>7000</v>
      </c>
      <c r="BU1" s="215">
        <v>7100</v>
      </c>
      <c r="BV1" s="215">
        <v>7200</v>
      </c>
      <c r="BW1" s="215">
        <v>7300</v>
      </c>
      <c r="BX1" s="215">
        <v>7400</v>
      </c>
      <c r="BY1" s="215">
        <v>7500</v>
      </c>
      <c r="BZ1" s="215">
        <v>7600</v>
      </c>
      <c r="CA1" s="215">
        <v>7700</v>
      </c>
      <c r="CB1" s="215">
        <v>7800</v>
      </c>
      <c r="CC1" s="215">
        <v>7900</v>
      </c>
      <c r="CD1" s="215">
        <v>8000</v>
      </c>
      <c r="CE1" s="215">
        <v>8100</v>
      </c>
      <c r="CF1" s="215">
        <v>8200</v>
      </c>
      <c r="CG1" s="215">
        <v>8300</v>
      </c>
      <c r="CH1" s="215">
        <v>8400</v>
      </c>
      <c r="CI1" s="215">
        <v>8500</v>
      </c>
      <c r="CJ1" s="215">
        <v>8600</v>
      </c>
      <c r="CK1" s="215">
        <v>8700</v>
      </c>
      <c r="CL1" s="215">
        <v>8800</v>
      </c>
      <c r="CM1" s="215">
        <v>8900</v>
      </c>
      <c r="CN1" s="215">
        <v>9000</v>
      </c>
      <c r="CO1" s="215">
        <v>9100</v>
      </c>
      <c r="CP1" s="215">
        <v>9200</v>
      </c>
      <c r="CQ1" s="215">
        <v>9300</v>
      </c>
      <c r="CR1" s="215">
        <v>9400</v>
      </c>
      <c r="CS1" s="215">
        <v>9500</v>
      </c>
      <c r="CT1" s="215">
        <v>9600</v>
      </c>
      <c r="CU1" s="215">
        <v>9700</v>
      </c>
      <c r="CV1" s="215">
        <v>9800</v>
      </c>
      <c r="CW1" s="215">
        <v>9900</v>
      </c>
      <c r="CX1" s="215">
        <v>10000</v>
      </c>
      <c r="CY1" s="215">
        <v>10100</v>
      </c>
      <c r="CZ1" s="215">
        <v>10200</v>
      </c>
      <c r="DA1" s="215">
        <v>10300</v>
      </c>
      <c r="DB1" s="215">
        <v>10400</v>
      </c>
      <c r="DC1" s="215">
        <v>10500</v>
      </c>
      <c r="DD1" s="215">
        <v>10600</v>
      </c>
      <c r="DE1" s="215">
        <v>10700</v>
      </c>
      <c r="DF1" s="215">
        <v>10800</v>
      </c>
      <c r="DG1" s="215">
        <v>10900</v>
      </c>
      <c r="DH1" s="215">
        <v>11000</v>
      </c>
      <c r="DI1" s="215">
        <v>11100</v>
      </c>
      <c r="DJ1" s="215">
        <v>11200</v>
      </c>
      <c r="DK1" s="215">
        <v>11300</v>
      </c>
      <c r="DL1" s="215">
        <v>11400</v>
      </c>
      <c r="DM1" s="215">
        <v>11500</v>
      </c>
      <c r="DN1" s="215">
        <v>11600</v>
      </c>
      <c r="DO1" s="215">
        <v>11700</v>
      </c>
      <c r="DP1" s="215">
        <v>11800</v>
      </c>
      <c r="DQ1" s="215">
        <v>11900</v>
      </c>
      <c r="DR1" s="215">
        <v>12000</v>
      </c>
      <c r="DS1" s="215">
        <v>12100</v>
      </c>
      <c r="DT1" s="215">
        <v>12200</v>
      </c>
      <c r="DU1" s="215">
        <v>12300</v>
      </c>
      <c r="DV1" s="215">
        <v>12400</v>
      </c>
      <c r="DW1" s="215">
        <v>12500</v>
      </c>
      <c r="DX1" s="215">
        <v>12600</v>
      </c>
      <c r="DY1" s="215">
        <v>12700</v>
      </c>
      <c r="DZ1" s="215">
        <v>12800</v>
      </c>
      <c r="EA1" s="215">
        <v>12900</v>
      </c>
      <c r="EB1" s="215">
        <v>13000</v>
      </c>
      <c r="EC1" s="215">
        <v>13100</v>
      </c>
      <c r="ED1" s="215">
        <v>13200</v>
      </c>
      <c r="EE1" s="215">
        <v>13300</v>
      </c>
      <c r="EF1" s="215">
        <v>13400</v>
      </c>
      <c r="EG1" s="215">
        <v>13500</v>
      </c>
      <c r="EH1" s="215">
        <v>13600</v>
      </c>
      <c r="EI1" s="215">
        <v>13700</v>
      </c>
      <c r="EJ1" s="215">
        <v>13800</v>
      </c>
      <c r="EK1" s="215">
        <v>13900</v>
      </c>
      <c r="EL1" s="215">
        <v>14000</v>
      </c>
      <c r="EM1" s="215">
        <v>14100</v>
      </c>
      <c r="EN1" s="215">
        <v>14200</v>
      </c>
      <c r="EO1" s="215">
        <v>14300</v>
      </c>
      <c r="EP1" s="215">
        <v>14400</v>
      </c>
      <c r="EQ1" s="215">
        <v>14500</v>
      </c>
      <c r="ER1" s="215">
        <v>14600</v>
      </c>
      <c r="ES1" s="215">
        <v>14700</v>
      </c>
      <c r="ET1" s="215">
        <v>14800</v>
      </c>
      <c r="EU1" s="215">
        <v>14900</v>
      </c>
      <c r="EV1" s="215">
        <v>15000</v>
      </c>
      <c r="EW1" s="215">
        <v>15100</v>
      </c>
      <c r="EX1" s="215">
        <v>15200</v>
      </c>
      <c r="EY1" s="215">
        <v>15300</v>
      </c>
      <c r="EZ1" s="215">
        <v>15400</v>
      </c>
      <c r="FA1" s="215">
        <v>15500</v>
      </c>
      <c r="FB1" s="215">
        <v>15600</v>
      </c>
      <c r="FC1" s="215">
        <v>15700</v>
      </c>
      <c r="FD1" s="215">
        <v>15800</v>
      </c>
      <c r="FE1" s="215">
        <v>15900</v>
      </c>
      <c r="FF1" s="215">
        <v>16000</v>
      </c>
      <c r="FG1" s="215">
        <v>16100</v>
      </c>
      <c r="FH1" s="215">
        <v>16200</v>
      </c>
      <c r="FI1" s="215">
        <v>16300</v>
      </c>
      <c r="FJ1" s="215">
        <v>16400</v>
      </c>
      <c r="FK1" s="215">
        <v>16500</v>
      </c>
      <c r="FL1" s="215">
        <v>16600</v>
      </c>
      <c r="FM1" s="215">
        <v>16700</v>
      </c>
      <c r="FN1" s="215">
        <v>16800</v>
      </c>
      <c r="FO1" s="215">
        <v>16900</v>
      </c>
      <c r="FP1" s="215">
        <v>17000</v>
      </c>
      <c r="FQ1" s="215">
        <v>17100</v>
      </c>
      <c r="FR1" s="215">
        <v>17200</v>
      </c>
      <c r="FS1" s="215">
        <v>17300</v>
      </c>
      <c r="FT1" s="215">
        <v>17400</v>
      </c>
      <c r="FU1" s="215">
        <v>17500</v>
      </c>
      <c r="FV1" s="215">
        <v>17600</v>
      </c>
      <c r="FW1" s="215">
        <v>17700</v>
      </c>
      <c r="FX1" s="215">
        <v>17800</v>
      </c>
      <c r="FY1" s="215">
        <v>17900</v>
      </c>
      <c r="FZ1" s="215">
        <v>18000</v>
      </c>
      <c r="GA1" s="215">
        <v>18100</v>
      </c>
      <c r="GB1" s="215">
        <v>18200</v>
      </c>
      <c r="GC1" s="215">
        <v>18300</v>
      </c>
      <c r="GD1" s="215">
        <v>18400</v>
      </c>
      <c r="GE1" s="215">
        <v>18500</v>
      </c>
      <c r="GF1" s="215">
        <v>18600</v>
      </c>
      <c r="GG1" s="215">
        <v>18700</v>
      </c>
      <c r="GH1" s="215">
        <v>18800</v>
      </c>
      <c r="GI1" s="215">
        <v>18900</v>
      </c>
      <c r="GJ1" s="215">
        <v>19000</v>
      </c>
      <c r="GK1" s="215">
        <v>19100</v>
      </c>
      <c r="GL1" s="215">
        <v>19200</v>
      </c>
      <c r="GM1" s="215">
        <v>19300</v>
      </c>
      <c r="GN1" s="215">
        <v>19400</v>
      </c>
      <c r="GO1" s="215">
        <v>19500</v>
      </c>
      <c r="GP1" s="215">
        <v>19600</v>
      </c>
      <c r="GQ1" s="215">
        <v>19700</v>
      </c>
      <c r="GR1" s="215">
        <v>19800</v>
      </c>
      <c r="GS1" s="215">
        <v>19900</v>
      </c>
      <c r="GT1" s="216">
        <v>20000</v>
      </c>
    </row>
    <row r="2" spans="1:202" x14ac:dyDescent="0.25">
      <c r="A2" s="622" t="s">
        <v>1021</v>
      </c>
      <c r="B2" s="623"/>
      <c r="C2" s="217" t="str">
        <f>IF(360/0.000012/C1&gt;65535,"Переп",360/0.000012/C1)</f>
        <v>Переп</v>
      </c>
      <c r="D2" s="217" t="str">
        <f t="shared" ref="D2:BO2" si="0">IF(360/0.000012/D1&gt;65535,"Переп",360/0.000012/D1)</f>
        <v>Переп</v>
      </c>
      <c r="E2" s="217" t="str">
        <f t="shared" si="0"/>
        <v>Переп</v>
      </c>
      <c r="F2" s="217" t="str">
        <f t="shared" si="0"/>
        <v>Переп</v>
      </c>
      <c r="G2" s="217">
        <f t="shared" si="0"/>
        <v>60000</v>
      </c>
      <c r="H2" s="217">
        <f t="shared" si="0"/>
        <v>50000</v>
      </c>
      <c r="I2" s="217">
        <f t="shared" si="0"/>
        <v>42857.142857142855</v>
      </c>
      <c r="J2" s="217">
        <f t="shared" si="0"/>
        <v>37500</v>
      </c>
      <c r="K2" s="217">
        <f t="shared" si="0"/>
        <v>33333.333333333336</v>
      </c>
      <c r="L2" s="217">
        <f t="shared" si="0"/>
        <v>30000</v>
      </c>
      <c r="M2" s="217">
        <f t="shared" si="0"/>
        <v>27272.727272727272</v>
      </c>
      <c r="N2" s="217">
        <f t="shared" si="0"/>
        <v>25000</v>
      </c>
      <c r="O2" s="217">
        <f t="shared" si="0"/>
        <v>23076.923076923078</v>
      </c>
      <c r="P2" s="217">
        <f t="shared" si="0"/>
        <v>21428.571428571428</v>
      </c>
      <c r="Q2" s="217">
        <f t="shared" si="0"/>
        <v>20000</v>
      </c>
      <c r="R2" s="217">
        <f t="shared" si="0"/>
        <v>18750</v>
      </c>
      <c r="S2" s="217">
        <f t="shared" si="0"/>
        <v>17647.058823529413</v>
      </c>
      <c r="T2" s="217">
        <f t="shared" si="0"/>
        <v>16666.666666666668</v>
      </c>
      <c r="U2" s="217">
        <f t="shared" si="0"/>
        <v>15789.473684210527</v>
      </c>
      <c r="V2" s="217">
        <f t="shared" si="0"/>
        <v>15000</v>
      </c>
      <c r="W2" s="217">
        <f t="shared" si="0"/>
        <v>14285.714285714286</v>
      </c>
      <c r="X2" s="217">
        <f t="shared" si="0"/>
        <v>13636.363636363636</v>
      </c>
      <c r="Y2" s="217">
        <f t="shared" si="0"/>
        <v>13043.478260869566</v>
      </c>
      <c r="Z2" s="217">
        <f t="shared" si="0"/>
        <v>12500</v>
      </c>
      <c r="AA2" s="217">
        <f t="shared" si="0"/>
        <v>12000</v>
      </c>
      <c r="AB2" s="217">
        <f t="shared" si="0"/>
        <v>11538.461538461539</v>
      </c>
      <c r="AC2" s="217">
        <f t="shared" si="0"/>
        <v>11111.111111111111</v>
      </c>
      <c r="AD2" s="217">
        <f t="shared" si="0"/>
        <v>10714.285714285714</v>
      </c>
      <c r="AE2" s="217">
        <f t="shared" si="0"/>
        <v>10344.827586206897</v>
      </c>
      <c r="AF2" s="217">
        <f t="shared" si="0"/>
        <v>10000</v>
      </c>
      <c r="AG2" s="217">
        <f t="shared" si="0"/>
        <v>9677.4193548387102</v>
      </c>
      <c r="AH2" s="217">
        <f t="shared" si="0"/>
        <v>9375</v>
      </c>
      <c r="AI2" s="217">
        <f t="shared" si="0"/>
        <v>9090.9090909090901</v>
      </c>
      <c r="AJ2" s="217">
        <f t="shared" si="0"/>
        <v>8823.5294117647063</v>
      </c>
      <c r="AK2" s="217">
        <f t="shared" si="0"/>
        <v>8571.4285714285706</v>
      </c>
      <c r="AL2" s="217">
        <f t="shared" si="0"/>
        <v>8333.3333333333339</v>
      </c>
      <c r="AM2" s="217">
        <f t="shared" si="0"/>
        <v>8108.1081081081084</v>
      </c>
      <c r="AN2" s="217">
        <f t="shared" si="0"/>
        <v>7894.7368421052633</v>
      </c>
      <c r="AO2" s="217">
        <f t="shared" si="0"/>
        <v>7692.3076923076924</v>
      </c>
      <c r="AP2" s="217">
        <f t="shared" si="0"/>
        <v>7500</v>
      </c>
      <c r="AQ2" s="217">
        <f t="shared" si="0"/>
        <v>7317.0731707317073</v>
      </c>
      <c r="AR2" s="217">
        <f t="shared" si="0"/>
        <v>7142.8571428571431</v>
      </c>
      <c r="AS2" s="217">
        <f t="shared" si="0"/>
        <v>6976.7441860465115</v>
      </c>
      <c r="AT2" s="217">
        <f t="shared" si="0"/>
        <v>6818.181818181818</v>
      </c>
      <c r="AU2" s="217">
        <f t="shared" si="0"/>
        <v>6666.666666666667</v>
      </c>
      <c r="AV2" s="217">
        <f t="shared" si="0"/>
        <v>6521.739130434783</v>
      </c>
      <c r="AW2" s="217">
        <f t="shared" si="0"/>
        <v>6382.9787234042551</v>
      </c>
      <c r="AX2" s="217">
        <f t="shared" si="0"/>
        <v>6250</v>
      </c>
      <c r="AY2" s="217">
        <f t="shared" si="0"/>
        <v>6122.4489795918371</v>
      </c>
      <c r="AZ2" s="217">
        <f t="shared" si="0"/>
        <v>6000</v>
      </c>
      <c r="BA2" s="217">
        <f t="shared" si="0"/>
        <v>5882.3529411764703</v>
      </c>
      <c r="BB2" s="217">
        <f t="shared" si="0"/>
        <v>5769.2307692307695</v>
      </c>
      <c r="BC2" s="217">
        <f t="shared" si="0"/>
        <v>5660.3773584905657</v>
      </c>
      <c r="BD2" s="217">
        <f t="shared" si="0"/>
        <v>5555.5555555555557</v>
      </c>
      <c r="BE2" s="217">
        <f t="shared" si="0"/>
        <v>5454.545454545455</v>
      </c>
      <c r="BF2" s="217">
        <f t="shared" si="0"/>
        <v>5357.1428571428569</v>
      </c>
      <c r="BG2" s="217">
        <f t="shared" si="0"/>
        <v>5263.1578947368425</v>
      </c>
      <c r="BH2" s="217">
        <f t="shared" si="0"/>
        <v>5172.4137931034484</v>
      </c>
      <c r="BI2" s="217">
        <f t="shared" si="0"/>
        <v>5084.7457627118647</v>
      </c>
      <c r="BJ2" s="217">
        <f t="shared" si="0"/>
        <v>5000</v>
      </c>
      <c r="BK2" s="217">
        <f t="shared" si="0"/>
        <v>4918.0327868852455</v>
      </c>
      <c r="BL2" s="217">
        <f t="shared" si="0"/>
        <v>4838.7096774193551</v>
      </c>
      <c r="BM2" s="217">
        <f t="shared" si="0"/>
        <v>4761.9047619047615</v>
      </c>
      <c r="BN2" s="217">
        <f t="shared" si="0"/>
        <v>4687.5</v>
      </c>
      <c r="BO2" s="217">
        <f t="shared" si="0"/>
        <v>4615.3846153846152</v>
      </c>
      <c r="BP2" s="217">
        <f t="shared" ref="BP2:EA2" si="1">IF(360/0.000012/BP1&gt;65535,"Переп",360/0.000012/BP1)</f>
        <v>4545.454545454545</v>
      </c>
      <c r="BQ2" s="217">
        <f t="shared" si="1"/>
        <v>4477.6119402985078</v>
      </c>
      <c r="BR2" s="217">
        <f t="shared" si="1"/>
        <v>4411.7647058823532</v>
      </c>
      <c r="BS2" s="217">
        <f t="shared" si="1"/>
        <v>4347.826086956522</v>
      </c>
      <c r="BT2" s="217">
        <f t="shared" si="1"/>
        <v>4285.7142857142853</v>
      </c>
      <c r="BU2" s="217">
        <f t="shared" si="1"/>
        <v>4225.3521126760561</v>
      </c>
      <c r="BV2" s="217">
        <f t="shared" si="1"/>
        <v>4166.666666666667</v>
      </c>
      <c r="BW2" s="217">
        <f t="shared" si="1"/>
        <v>4109.58904109589</v>
      </c>
      <c r="BX2" s="217">
        <f t="shared" si="1"/>
        <v>4054.0540540540542</v>
      </c>
      <c r="BY2" s="217">
        <f t="shared" si="1"/>
        <v>4000</v>
      </c>
      <c r="BZ2" s="217">
        <f t="shared" si="1"/>
        <v>3947.3684210526317</v>
      </c>
      <c r="CA2" s="217">
        <f t="shared" si="1"/>
        <v>3896.1038961038962</v>
      </c>
      <c r="CB2" s="217">
        <f t="shared" si="1"/>
        <v>3846.1538461538462</v>
      </c>
      <c r="CC2" s="217">
        <f t="shared" si="1"/>
        <v>3797.4683544303798</v>
      </c>
      <c r="CD2" s="217">
        <f t="shared" si="1"/>
        <v>3750</v>
      </c>
      <c r="CE2" s="217">
        <f t="shared" si="1"/>
        <v>3703.7037037037039</v>
      </c>
      <c r="CF2" s="217">
        <f t="shared" si="1"/>
        <v>3658.5365853658536</v>
      </c>
      <c r="CG2" s="217">
        <f t="shared" si="1"/>
        <v>3614.4578313253014</v>
      </c>
      <c r="CH2" s="217">
        <f t="shared" si="1"/>
        <v>3571.4285714285716</v>
      </c>
      <c r="CI2" s="217">
        <f t="shared" si="1"/>
        <v>3529.4117647058824</v>
      </c>
      <c r="CJ2" s="217">
        <f t="shared" si="1"/>
        <v>3488.3720930232557</v>
      </c>
      <c r="CK2" s="217">
        <f t="shared" si="1"/>
        <v>3448.2758620689656</v>
      </c>
      <c r="CL2" s="217">
        <f t="shared" si="1"/>
        <v>3409.090909090909</v>
      </c>
      <c r="CM2" s="217">
        <f t="shared" si="1"/>
        <v>3370.7865168539324</v>
      </c>
      <c r="CN2" s="217">
        <f t="shared" si="1"/>
        <v>3333.3333333333335</v>
      </c>
      <c r="CO2" s="217">
        <f t="shared" si="1"/>
        <v>3296.7032967032969</v>
      </c>
      <c r="CP2" s="217">
        <f t="shared" si="1"/>
        <v>3260.8695652173915</v>
      </c>
      <c r="CQ2" s="217">
        <f t="shared" si="1"/>
        <v>3225.8064516129034</v>
      </c>
      <c r="CR2" s="217">
        <f t="shared" si="1"/>
        <v>3191.4893617021276</v>
      </c>
      <c r="CS2" s="217">
        <f t="shared" si="1"/>
        <v>3157.8947368421054</v>
      </c>
      <c r="CT2" s="217">
        <f t="shared" si="1"/>
        <v>3125</v>
      </c>
      <c r="CU2" s="217">
        <f t="shared" si="1"/>
        <v>3092.783505154639</v>
      </c>
      <c r="CV2" s="217">
        <f t="shared" si="1"/>
        <v>3061.2244897959185</v>
      </c>
      <c r="CW2" s="217">
        <f t="shared" si="1"/>
        <v>3030.3030303030305</v>
      </c>
      <c r="CX2" s="217">
        <f t="shared" si="1"/>
        <v>3000</v>
      </c>
      <c r="CY2" s="217">
        <f t="shared" si="1"/>
        <v>2970.2970297029701</v>
      </c>
      <c r="CZ2" s="217">
        <f t="shared" si="1"/>
        <v>2941.1764705882351</v>
      </c>
      <c r="DA2" s="217">
        <f t="shared" si="1"/>
        <v>2912.6213592233012</v>
      </c>
      <c r="DB2" s="217">
        <f t="shared" si="1"/>
        <v>2884.6153846153848</v>
      </c>
      <c r="DC2" s="217">
        <f t="shared" si="1"/>
        <v>2857.1428571428573</v>
      </c>
      <c r="DD2" s="217">
        <f t="shared" si="1"/>
        <v>2830.1886792452829</v>
      </c>
      <c r="DE2" s="217">
        <f t="shared" si="1"/>
        <v>2803.7383177570096</v>
      </c>
      <c r="DF2" s="217">
        <f t="shared" si="1"/>
        <v>2777.7777777777778</v>
      </c>
      <c r="DG2" s="217">
        <f t="shared" si="1"/>
        <v>2752.2935779816512</v>
      </c>
      <c r="DH2" s="217">
        <f t="shared" si="1"/>
        <v>2727.2727272727275</v>
      </c>
      <c r="DI2" s="217">
        <f t="shared" si="1"/>
        <v>2702.7027027027025</v>
      </c>
      <c r="DJ2" s="217">
        <f t="shared" si="1"/>
        <v>2678.5714285714284</v>
      </c>
      <c r="DK2" s="217">
        <f t="shared" si="1"/>
        <v>2654.8672566371683</v>
      </c>
      <c r="DL2" s="217">
        <f t="shared" si="1"/>
        <v>2631.5789473684213</v>
      </c>
      <c r="DM2" s="217">
        <f t="shared" si="1"/>
        <v>2608.695652173913</v>
      </c>
      <c r="DN2" s="217">
        <f t="shared" si="1"/>
        <v>2586.2068965517242</v>
      </c>
      <c r="DO2" s="217">
        <f t="shared" si="1"/>
        <v>2564.102564102564</v>
      </c>
      <c r="DP2" s="217">
        <f t="shared" si="1"/>
        <v>2542.3728813559323</v>
      </c>
      <c r="DQ2" s="217">
        <f t="shared" si="1"/>
        <v>2521.0084033613443</v>
      </c>
      <c r="DR2" s="217">
        <f t="shared" si="1"/>
        <v>2500</v>
      </c>
      <c r="DS2" s="217">
        <f t="shared" si="1"/>
        <v>2479.3388429752067</v>
      </c>
      <c r="DT2" s="217">
        <f t="shared" si="1"/>
        <v>2459.0163934426228</v>
      </c>
      <c r="DU2" s="217">
        <f t="shared" si="1"/>
        <v>2439.0243902439024</v>
      </c>
      <c r="DV2" s="217">
        <f t="shared" si="1"/>
        <v>2419.3548387096776</v>
      </c>
      <c r="DW2" s="217">
        <f t="shared" si="1"/>
        <v>2400</v>
      </c>
      <c r="DX2" s="217">
        <f t="shared" si="1"/>
        <v>2380.9523809523807</v>
      </c>
      <c r="DY2" s="217">
        <f t="shared" si="1"/>
        <v>2362.2047244094488</v>
      </c>
      <c r="DZ2" s="217">
        <f t="shared" si="1"/>
        <v>2343.75</v>
      </c>
      <c r="EA2" s="217">
        <f t="shared" si="1"/>
        <v>2325.5813953488373</v>
      </c>
      <c r="EB2" s="217">
        <f t="shared" ref="EB2:GM2" si="2">IF(360/0.000012/EB1&gt;65535,"Переп",360/0.000012/EB1)</f>
        <v>2307.6923076923076</v>
      </c>
      <c r="EC2" s="217">
        <f t="shared" si="2"/>
        <v>2290.0763358778627</v>
      </c>
      <c r="ED2" s="217">
        <f t="shared" si="2"/>
        <v>2272.7272727272725</v>
      </c>
      <c r="EE2" s="217">
        <f t="shared" si="2"/>
        <v>2255.6390977443607</v>
      </c>
      <c r="EF2" s="217">
        <f t="shared" si="2"/>
        <v>2238.8059701492539</v>
      </c>
      <c r="EG2" s="217">
        <f t="shared" si="2"/>
        <v>2222.2222222222222</v>
      </c>
      <c r="EH2" s="217">
        <f t="shared" si="2"/>
        <v>2205.8823529411766</v>
      </c>
      <c r="EI2" s="217">
        <f t="shared" si="2"/>
        <v>2189.7810218978102</v>
      </c>
      <c r="EJ2" s="217">
        <f t="shared" si="2"/>
        <v>2173.913043478261</v>
      </c>
      <c r="EK2" s="217">
        <f t="shared" si="2"/>
        <v>2158.2733812949641</v>
      </c>
      <c r="EL2" s="217">
        <f t="shared" si="2"/>
        <v>2142.8571428571427</v>
      </c>
      <c r="EM2" s="217">
        <f t="shared" si="2"/>
        <v>2127.6595744680849</v>
      </c>
      <c r="EN2" s="217">
        <f t="shared" si="2"/>
        <v>2112.676056338028</v>
      </c>
      <c r="EO2" s="217">
        <f t="shared" si="2"/>
        <v>2097.9020979020979</v>
      </c>
      <c r="EP2" s="217">
        <f t="shared" si="2"/>
        <v>2083.3333333333335</v>
      </c>
      <c r="EQ2" s="217">
        <f t="shared" si="2"/>
        <v>2068.9655172413795</v>
      </c>
      <c r="ER2" s="217">
        <f t="shared" si="2"/>
        <v>2054.794520547945</v>
      </c>
      <c r="ES2" s="217">
        <f t="shared" si="2"/>
        <v>2040.8163265306123</v>
      </c>
      <c r="ET2" s="217">
        <f t="shared" si="2"/>
        <v>2027.0270270270271</v>
      </c>
      <c r="EU2" s="217">
        <f t="shared" si="2"/>
        <v>2013.4228187919464</v>
      </c>
      <c r="EV2" s="217">
        <f t="shared" si="2"/>
        <v>2000</v>
      </c>
      <c r="EW2" s="217">
        <f t="shared" si="2"/>
        <v>1986.7549668874171</v>
      </c>
      <c r="EX2" s="217">
        <f t="shared" si="2"/>
        <v>1973.6842105263158</v>
      </c>
      <c r="EY2" s="217">
        <f t="shared" si="2"/>
        <v>1960.7843137254902</v>
      </c>
      <c r="EZ2" s="217">
        <f t="shared" si="2"/>
        <v>1948.0519480519481</v>
      </c>
      <c r="FA2" s="217">
        <f t="shared" si="2"/>
        <v>1935.483870967742</v>
      </c>
      <c r="FB2" s="217">
        <f t="shared" si="2"/>
        <v>1923.0769230769231</v>
      </c>
      <c r="FC2" s="217">
        <f t="shared" si="2"/>
        <v>1910.8280254777071</v>
      </c>
      <c r="FD2" s="217">
        <f t="shared" si="2"/>
        <v>1898.7341772151899</v>
      </c>
      <c r="FE2" s="217">
        <f t="shared" si="2"/>
        <v>1886.7924528301887</v>
      </c>
      <c r="FF2" s="217">
        <f t="shared" si="2"/>
        <v>1875</v>
      </c>
      <c r="FG2" s="217">
        <f t="shared" si="2"/>
        <v>1863.3540372670807</v>
      </c>
      <c r="FH2" s="217">
        <f t="shared" si="2"/>
        <v>1851.851851851852</v>
      </c>
      <c r="FI2" s="217">
        <f t="shared" si="2"/>
        <v>1840.4907975460123</v>
      </c>
      <c r="FJ2" s="217">
        <f t="shared" si="2"/>
        <v>1829.2682926829268</v>
      </c>
      <c r="FK2" s="217">
        <f t="shared" si="2"/>
        <v>1818.1818181818182</v>
      </c>
      <c r="FL2" s="217">
        <f t="shared" si="2"/>
        <v>1807.2289156626507</v>
      </c>
      <c r="FM2" s="217">
        <f t="shared" si="2"/>
        <v>1796.4071856287426</v>
      </c>
      <c r="FN2" s="217">
        <f t="shared" si="2"/>
        <v>1785.7142857142858</v>
      </c>
      <c r="FO2" s="217">
        <f t="shared" si="2"/>
        <v>1775.1479289940828</v>
      </c>
      <c r="FP2" s="217">
        <f t="shared" si="2"/>
        <v>1764.7058823529412</v>
      </c>
      <c r="FQ2" s="217">
        <f t="shared" si="2"/>
        <v>1754.3859649122808</v>
      </c>
      <c r="FR2" s="217">
        <f t="shared" si="2"/>
        <v>1744.1860465116279</v>
      </c>
      <c r="FS2" s="217">
        <f t="shared" si="2"/>
        <v>1734.1040462427745</v>
      </c>
      <c r="FT2" s="217">
        <f t="shared" si="2"/>
        <v>1724.1379310344828</v>
      </c>
      <c r="FU2" s="217">
        <f t="shared" si="2"/>
        <v>1714.2857142857142</v>
      </c>
      <c r="FV2" s="217">
        <f t="shared" si="2"/>
        <v>1704.5454545454545</v>
      </c>
      <c r="FW2" s="217">
        <f t="shared" si="2"/>
        <v>1694.9152542372881</v>
      </c>
      <c r="FX2" s="217">
        <f t="shared" si="2"/>
        <v>1685.3932584269662</v>
      </c>
      <c r="FY2" s="217">
        <f t="shared" si="2"/>
        <v>1675.977653631285</v>
      </c>
      <c r="FZ2" s="217">
        <f t="shared" si="2"/>
        <v>1666.6666666666667</v>
      </c>
      <c r="GA2" s="217">
        <f t="shared" si="2"/>
        <v>1657.4585635359117</v>
      </c>
      <c r="GB2" s="217">
        <f t="shared" si="2"/>
        <v>1648.3516483516485</v>
      </c>
      <c r="GC2" s="217">
        <f t="shared" si="2"/>
        <v>1639.344262295082</v>
      </c>
      <c r="GD2" s="217">
        <f t="shared" si="2"/>
        <v>1630.4347826086957</v>
      </c>
      <c r="GE2" s="217">
        <f t="shared" si="2"/>
        <v>1621.6216216216217</v>
      </c>
      <c r="GF2" s="217">
        <f t="shared" si="2"/>
        <v>1612.9032258064517</v>
      </c>
      <c r="GG2" s="217">
        <f t="shared" si="2"/>
        <v>1604.2780748663101</v>
      </c>
      <c r="GH2" s="217">
        <f t="shared" si="2"/>
        <v>1595.7446808510638</v>
      </c>
      <c r="GI2" s="217">
        <f t="shared" si="2"/>
        <v>1587.3015873015872</v>
      </c>
      <c r="GJ2" s="217">
        <f t="shared" si="2"/>
        <v>1578.9473684210527</v>
      </c>
      <c r="GK2" s="217">
        <f t="shared" si="2"/>
        <v>1570.6806282722514</v>
      </c>
      <c r="GL2" s="217">
        <f t="shared" si="2"/>
        <v>1562.5</v>
      </c>
      <c r="GM2" s="217">
        <f t="shared" si="2"/>
        <v>1554.4041450777202</v>
      </c>
      <c r="GN2" s="217">
        <f t="shared" ref="GN2:GT2" si="3">IF(360/0.000012/GN1&gt;65535,"Переп",360/0.000012/GN1)</f>
        <v>1546.3917525773195</v>
      </c>
      <c r="GO2" s="217">
        <f t="shared" si="3"/>
        <v>1538.4615384615386</v>
      </c>
      <c r="GP2" s="217">
        <f t="shared" si="3"/>
        <v>1530.6122448979593</v>
      </c>
      <c r="GQ2" s="217">
        <f t="shared" si="3"/>
        <v>1522.8426395939086</v>
      </c>
      <c r="GR2" s="217">
        <f t="shared" si="3"/>
        <v>1515.1515151515152</v>
      </c>
      <c r="GS2" s="217">
        <f t="shared" si="3"/>
        <v>1507.537688442211</v>
      </c>
      <c r="GT2" s="217">
        <f t="shared" si="3"/>
        <v>1500</v>
      </c>
    </row>
    <row r="3" spans="1:202" x14ac:dyDescent="0.25">
      <c r="A3" s="218"/>
      <c r="B3" s="219" t="s">
        <v>1023</v>
      </c>
      <c r="C3" s="220" t="str">
        <f>IF(C2="Переп","-",FLOOR(C2/256,1))</f>
        <v>-</v>
      </c>
      <c r="D3" s="220" t="str">
        <f t="shared" ref="D3:BO3" si="4">IF(D2="Переп","-",FLOOR(D2/256,1))</f>
        <v>-</v>
      </c>
      <c r="E3" s="220" t="str">
        <f t="shared" si="4"/>
        <v>-</v>
      </c>
      <c r="F3" s="220" t="str">
        <f t="shared" si="4"/>
        <v>-</v>
      </c>
      <c r="G3" s="220">
        <f t="shared" si="4"/>
        <v>234</v>
      </c>
      <c r="H3" s="220">
        <f t="shared" si="4"/>
        <v>195</v>
      </c>
      <c r="I3" s="220">
        <f t="shared" si="4"/>
        <v>167</v>
      </c>
      <c r="J3" s="220">
        <f t="shared" si="4"/>
        <v>146</v>
      </c>
      <c r="K3" s="220">
        <f t="shared" si="4"/>
        <v>130</v>
      </c>
      <c r="L3" s="220">
        <f t="shared" si="4"/>
        <v>117</v>
      </c>
      <c r="M3" s="220">
        <f t="shared" si="4"/>
        <v>106</v>
      </c>
      <c r="N3" s="220">
        <f t="shared" si="4"/>
        <v>97</v>
      </c>
      <c r="O3" s="220">
        <f t="shared" si="4"/>
        <v>90</v>
      </c>
      <c r="P3" s="220">
        <f t="shared" si="4"/>
        <v>83</v>
      </c>
      <c r="Q3" s="220">
        <f t="shared" si="4"/>
        <v>78</v>
      </c>
      <c r="R3" s="220">
        <f t="shared" si="4"/>
        <v>73</v>
      </c>
      <c r="S3" s="220">
        <f t="shared" si="4"/>
        <v>68</v>
      </c>
      <c r="T3" s="220">
        <f t="shared" si="4"/>
        <v>65</v>
      </c>
      <c r="U3" s="220">
        <f t="shared" si="4"/>
        <v>61</v>
      </c>
      <c r="V3" s="220">
        <f t="shared" si="4"/>
        <v>58</v>
      </c>
      <c r="W3" s="220">
        <f t="shared" si="4"/>
        <v>55</v>
      </c>
      <c r="X3" s="220">
        <f t="shared" si="4"/>
        <v>53</v>
      </c>
      <c r="Y3" s="220">
        <f t="shared" si="4"/>
        <v>50</v>
      </c>
      <c r="Z3" s="220">
        <f t="shared" si="4"/>
        <v>48</v>
      </c>
      <c r="AA3" s="220">
        <f t="shared" si="4"/>
        <v>46</v>
      </c>
      <c r="AB3" s="220">
        <f t="shared" si="4"/>
        <v>45</v>
      </c>
      <c r="AC3" s="220">
        <f t="shared" si="4"/>
        <v>43</v>
      </c>
      <c r="AD3" s="220">
        <f t="shared" si="4"/>
        <v>41</v>
      </c>
      <c r="AE3" s="220">
        <f t="shared" si="4"/>
        <v>40</v>
      </c>
      <c r="AF3" s="220">
        <f t="shared" si="4"/>
        <v>39</v>
      </c>
      <c r="AG3" s="220">
        <f t="shared" si="4"/>
        <v>37</v>
      </c>
      <c r="AH3" s="220">
        <f t="shared" si="4"/>
        <v>36</v>
      </c>
      <c r="AI3" s="220">
        <f t="shared" si="4"/>
        <v>35</v>
      </c>
      <c r="AJ3" s="220">
        <f t="shared" si="4"/>
        <v>34</v>
      </c>
      <c r="AK3" s="220">
        <f t="shared" si="4"/>
        <v>33</v>
      </c>
      <c r="AL3" s="220">
        <f t="shared" si="4"/>
        <v>32</v>
      </c>
      <c r="AM3" s="220">
        <f t="shared" si="4"/>
        <v>31</v>
      </c>
      <c r="AN3" s="220">
        <f t="shared" si="4"/>
        <v>30</v>
      </c>
      <c r="AO3" s="220">
        <f t="shared" si="4"/>
        <v>30</v>
      </c>
      <c r="AP3" s="220">
        <f t="shared" si="4"/>
        <v>29</v>
      </c>
      <c r="AQ3" s="220">
        <f t="shared" si="4"/>
        <v>28</v>
      </c>
      <c r="AR3" s="220">
        <f t="shared" si="4"/>
        <v>27</v>
      </c>
      <c r="AS3" s="220">
        <f t="shared" si="4"/>
        <v>27</v>
      </c>
      <c r="AT3" s="220">
        <f t="shared" si="4"/>
        <v>26</v>
      </c>
      <c r="AU3" s="220">
        <f t="shared" si="4"/>
        <v>26</v>
      </c>
      <c r="AV3" s="220">
        <f t="shared" si="4"/>
        <v>25</v>
      </c>
      <c r="AW3" s="220">
        <f t="shared" si="4"/>
        <v>24</v>
      </c>
      <c r="AX3" s="220">
        <f t="shared" si="4"/>
        <v>24</v>
      </c>
      <c r="AY3" s="220">
        <f t="shared" si="4"/>
        <v>23</v>
      </c>
      <c r="AZ3" s="220">
        <f t="shared" si="4"/>
        <v>23</v>
      </c>
      <c r="BA3" s="220">
        <f t="shared" si="4"/>
        <v>22</v>
      </c>
      <c r="BB3" s="220">
        <f t="shared" si="4"/>
        <v>22</v>
      </c>
      <c r="BC3" s="220">
        <f t="shared" si="4"/>
        <v>22</v>
      </c>
      <c r="BD3" s="220">
        <f t="shared" si="4"/>
        <v>21</v>
      </c>
      <c r="BE3" s="220">
        <f t="shared" si="4"/>
        <v>21</v>
      </c>
      <c r="BF3" s="220">
        <f t="shared" si="4"/>
        <v>20</v>
      </c>
      <c r="BG3" s="220">
        <f t="shared" si="4"/>
        <v>20</v>
      </c>
      <c r="BH3" s="220">
        <f t="shared" si="4"/>
        <v>20</v>
      </c>
      <c r="BI3" s="220">
        <f t="shared" si="4"/>
        <v>19</v>
      </c>
      <c r="BJ3" s="220">
        <f t="shared" si="4"/>
        <v>19</v>
      </c>
      <c r="BK3" s="220">
        <f t="shared" si="4"/>
        <v>19</v>
      </c>
      <c r="BL3" s="220">
        <f t="shared" si="4"/>
        <v>18</v>
      </c>
      <c r="BM3" s="220">
        <f t="shared" si="4"/>
        <v>18</v>
      </c>
      <c r="BN3" s="220">
        <f t="shared" si="4"/>
        <v>18</v>
      </c>
      <c r="BO3" s="220">
        <f t="shared" si="4"/>
        <v>18</v>
      </c>
      <c r="BP3" s="220">
        <f t="shared" ref="BP3:EA3" si="5">IF(BP2="Переп","-",FLOOR(BP2/256,1))</f>
        <v>17</v>
      </c>
      <c r="BQ3" s="220">
        <f t="shared" si="5"/>
        <v>17</v>
      </c>
      <c r="BR3" s="220">
        <f t="shared" si="5"/>
        <v>17</v>
      </c>
      <c r="BS3" s="220">
        <f t="shared" si="5"/>
        <v>16</v>
      </c>
      <c r="BT3" s="220">
        <f t="shared" si="5"/>
        <v>16</v>
      </c>
      <c r="BU3" s="220">
        <f t="shared" si="5"/>
        <v>16</v>
      </c>
      <c r="BV3" s="220">
        <f t="shared" si="5"/>
        <v>16</v>
      </c>
      <c r="BW3" s="220">
        <f t="shared" si="5"/>
        <v>16</v>
      </c>
      <c r="BX3" s="220">
        <f t="shared" si="5"/>
        <v>15</v>
      </c>
      <c r="BY3" s="220">
        <f t="shared" si="5"/>
        <v>15</v>
      </c>
      <c r="BZ3" s="220">
        <f t="shared" si="5"/>
        <v>15</v>
      </c>
      <c r="CA3" s="220">
        <f t="shared" si="5"/>
        <v>15</v>
      </c>
      <c r="CB3" s="220">
        <f t="shared" si="5"/>
        <v>15</v>
      </c>
      <c r="CC3" s="220">
        <f t="shared" si="5"/>
        <v>14</v>
      </c>
      <c r="CD3" s="220">
        <f t="shared" si="5"/>
        <v>14</v>
      </c>
      <c r="CE3" s="220">
        <f t="shared" si="5"/>
        <v>14</v>
      </c>
      <c r="CF3" s="220">
        <f t="shared" si="5"/>
        <v>14</v>
      </c>
      <c r="CG3" s="220">
        <f t="shared" si="5"/>
        <v>14</v>
      </c>
      <c r="CH3" s="220">
        <f t="shared" si="5"/>
        <v>13</v>
      </c>
      <c r="CI3" s="220">
        <f t="shared" si="5"/>
        <v>13</v>
      </c>
      <c r="CJ3" s="220">
        <f t="shared" si="5"/>
        <v>13</v>
      </c>
      <c r="CK3" s="220">
        <f t="shared" si="5"/>
        <v>13</v>
      </c>
      <c r="CL3" s="220">
        <f t="shared" si="5"/>
        <v>13</v>
      </c>
      <c r="CM3" s="220">
        <f t="shared" si="5"/>
        <v>13</v>
      </c>
      <c r="CN3" s="220">
        <f t="shared" si="5"/>
        <v>13</v>
      </c>
      <c r="CO3" s="220">
        <f t="shared" si="5"/>
        <v>12</v>
      </c>
      <c r="CP3" s="220">
        <f t="shared" si="5"/>
        <v>12</v>
      </c>
      <c r="CQ3" s="220">
        <f t="shared" si="5"/>
        <v>12</v>
      </c>
      <c r="CR3" s="220">
        <f t="shared" si="5"/>
        <v>12</v>
      </c>
      <c r="CS3" s="220">
        <f t="shared" si="5"/>
        <v>12</v>
      </c>
      <c r="CT3" s="220">
        <f t="shared" si="5"/>
        <v>12</v>
      </c>
      <c r="CU3" s="220">
        <f t="shared" si="5"/>
        <v>12</v>
      </c>
      <c r="CV3" s="220">
        <f t="shared" si="5"/>
        <v>11</v>
      </c>
      <c r="CW3" s="220">
        <f t="shared" si="5"/>
        <v>11</v>
      </c>
      <c r="CX3" s="220">
        <f t="shared" si="5"/>
        <v>11</v>
      </c>
      <c r="CY3" s="220">
        <f t="shared" si="5"/>
        <v>11</v>
      </c>
      <c r="CZ3" s="220">
        <f t="shared" si="5"/>
        <v>11</v>
      </c>
      <c r="DA3" s="220">
        <f t="shared" si="5"/>
        <v>11</v>
      </c>
      <c r="DB3" s="220">
        <f t="shared" si="5"/>
        <v>11</v>
      </c>
      <c r="DC3" s="220">
        <f t="shared" si="5"/>
        <v>11</v>
      </c>
      <c r="DD3" s="220">
        <f t="shared" si="5"/>
        <v>11</v>
      </c>
      <c r="DE3" s="220">
        <f t="shared" si="5"/>
        <v>10</v>
      </c>
      <c r="DF3" s="220">
        <f t="shared" si="5"/>
        <v>10</v>
      </c>
      <c r="DG3" s="220">
        <f t="shared" si="5"/>
        <v>10</v>
      </c>
      <c r="DH3" s="220">
        <f t="shared" si="5"/>
        <v>10</v>
      </c>
      <c r="DI3" s="220">
        <f t="shared" si="5"/>
        <v>10</v>
      </c>
      <c r="DJ3" s="220">
        <f t="shared" si="5"/>
        <v>10</v>
      </c>
      <c r="DK3" s="220">
        <f t="shared" si="5"/>
        <v>10</v>
      </c>
      <c r="DL3" s="220">
        <f t="shared" si="5"/>
        <v>10</v>
      </c>
      <c r="DM3" s="220">
        <f t="shared" si="5"/>
        <v>10</v>
      </c>
      <c r="DN3" s="220">
        <f t="shared" si="5"/>
        <v>10</v>
      </c>
      <c r="DO3" s="220">
        <f t="shared" si="5"/>
        <v>10</v>
      </c>
      <c r="DP3" s="220">
        <f t="shared" si="5"/>
        <v>9</v>
      </c>
      <c r="DQ3" s="220">
        <f t="shared" si="5"/>
        <v>9</v>
      </c>
      <c r="DR3" s="220">
        <f t="shared" si="5"/>
        <v>9</v>
      </c>
      <c r="DS3" s="220">
        <f t="shared" si="5"/>
        <v>9</v>
      </c>
      <c r="DT3" s="220">
        <f t="shared" si="5"/>
        <v>9</v>
      </c>
      <c r="DU3" s="220">
        <f t="shared" si="5"/>
        <v>9</v>
      </c>
      <c r="DV3" s="220">
        <f t="shared" si="5"/>
        <v>9</v>
      </c>
      <c r="DW3" s="220">
        <f t="shared" si="5"/>
        <v>9</v>
      </c>
      <c r="DX3" s="220">
        <f t="shared" si="5"/>
        <v>9</v>
      </c>
      <c r="DY3" s="220">
        <f t="shared" si="5"/>
        <v>9</v>
      </c>
      <c r="DZ3" s="220">
        <f t="shared" si="5"/>
        <v>9</v>
      </c>
      <c r="EA3" s="220">
        <f t="shared" si="5"/>
        <v>9</v>
      </c>
      <c r="EB3" s="220">
        <f t="shared" ref="EB3:GM3" si="6">IF(EB2="Переп","-",FLOOR(EB2/256,1))</f>
        <v>9</v>
      </c>
      <c r="EC3" s="220">
        <f t="shared" si="6"/>
        <v>8</v>
      </c>
      <c r="ED3" s="220">
        <f t="shared" si="6"/>
        <v>8</v>
      </c>
      <c r="EE3" s="220">
        <f t="shared" si="6"/>
        <v>8</v>
      </c>
      <c r="EF3" s="220">
        <f t="shared" si="6"/>
        <v>8</v>
      </c>
      <c r="EG3" s="220">
        <f t="shared" si="6"/>
        <v>8</v>
      </c>
      <c r="EH3" s="220">
        <f t="shared" si="6"/>
        <v>8</v>
      </c>
      <c r="EI3" s="220">
        <f t="shared" si="6"/>
        <v>8</v>
      </c>
      <c r="EJ3" s="220">
        <f t="shared" si="6"/>
        <v>8</v>
      </c>
      <c r="EK3" s="220">
        <f t="shared" si="6"/>
        <v>8</v>
      </c>
      <c r="EL3" s="220">
        <f t="shared" si="6"/>
        <v>8</v>
      </c>
      <c r="EM3" s="220">
        <f t="shared" si="6"/>
        <v>8</v>
      </c>
      <c r="EN3" s="220">
        <f t="shared" si="6"/>
        <v>8</v>
      </c>
      <c r="EO3" s="220">
        <f t="shared" si="6"/>
        <v>8</v>
      </c>
      <c r="EP3" s="220">
        <f t="shared" si="6"/>
        <v>8</v>
      </c>
      <c r="EQ3" s="220">
        <f t="shared" si="6"/>
        <v>8</v>
      </c>
      <c r="ER3" s="220">
        <f t="shared" si="6"/>
        <v>8</v>
      </c>
      <c r="ES3" s="220">
        <f t="shared" si="6"/>
        <v>7</v>
      </c>
      <c r="ET3" s="220">
        <f t="shared" si="6"/>
        <v>7</v>
      </c>
      <c r="EU3" s="220">
        <f t="shared" si="6"/>
        <v>7</v>
      </c>
      <c r="EV3" s="220">
        <f t="shared" si="6"/>
        <v>7</v>
      </c>
      <c r="EW3" s="220">
        <f t="shared" si="6"/>
        <v>7</v>
      </c>
      <c r="EX3" s="220">
        <f t="shared" si="6"/>
        <v>7</v>
      </c>
      <c r="EY3" s="220">
        <f t="shared" si="6"/>
        <v>7</v>
      </c>
      <c r="EZ3" s="220">
        <f t="shared" si="6"/>
        <v>7</v>
      </c>
      <c r="FA3" s="220">
        <f t="shared" si="6"/>
        <v>7</v>
      </c>
      <c r="FB3" s="220">
        <f t="shared" si="6"/>
        <v>7</v>
      </c>
      <c r="FC3" s="220">
        <f t="shared" si="6"/>
        <v>7</v>
      </c>
      <c r="FD3" s="220">
        <f t="shared" si="6"/>
        <v>7</v>
      </c>
      <c r="FE3" s="220">
        <f t="shared" si="6"/>
        <v>7</v>
      </c>
      <c r="FF3" s="220">
        <f t="shared" si="6"/>
        <v>7</v>
      </c>
      <c r="FG3" s="220">
        <f t="shared" si="6"/>
        <v>7</v>
      </c>
      <c r="FH3" s="220">
        <f t="shared" si="6"/>
        <v>7</v>
      </c>
      <c r="FI3" s="220">
        <f t="shared" si="6"/>
        <v>7</v>
      </c>
      <c r="FJ3" s="220">
        <f t="shared" si="6"/>
        <v>7</v>
      </c>
      <c r="FK3" s="220">
        <f t="shared" si="6"/>
        <v>7</v>
      </c>
      <c r="FL3" s="220">
        <f t="shared" si="6"/>
        <v>7</v>
      </c>
      <c r="FM3" s="220">
        <f t="shared" si="6"/>
        <v>7</v>
      </c>
      <c r="FN3" s="220">
        <f t="shared" si="6"/>
        <v>6</v>
      </c>
      <c r="FO3" s="220">
        <f t="shared" si="6"/>
        <v>6</v>
      </c>
      <c r="FP3" s="220">
        <f t="shared" si="6"/>
        <v>6</v>
      </c>
      <c r="FQ3" s="220">
        <f t="shared" si="6"/>
        <v>6</v>
      </c>
      <c r="FR3" s="220">
        <f t="shared" si="6"/>
        <v>6</v>
      </c>
      <c r="FS3" s="220">
        <f t="shared" si="6"/>
        <v>6</v>
      </c>
      <c r="FT3" s="220">
        <f t="shared" si="6"/>
        <v>6</v>
      </c>
      <c r="FU3" s="220">
        <f t="shared" si="6"/>
        <v>6</v>
      </c>
      <c r="FV3" s="220">
        <f t="shared" si="6"/>
        <v>6</v>
      </c>
      <c r="FW3" s="220">
        <f t="shared" si="6"/>
        <v>6</v>
      </c>
      <c r="FX3" s="220">
        <f t="shared" si="6"/>
        <v>6</v>
      </c>
      <c r="FY3" s="220">
        <f t="shared" si="6"/>
        <v>6</v>
      </c>
      <c r="FZ3" s="220">
        <f t="shared" si="6"/>
        <v>6</v>
      </c>
      <c r="GA3" s="220">
        <f t="shared" si="6"/>
        <v>6</v>
      </c>
      <c r="GB3" s="220">
        <f t="shared" si="6"/>
        <v>6</v>
      </c>
      <c r="GC3" s="220">
        <f t="shared" si="6"/>
        <v>6</v>
      </c>
      <c r="GD3" s="220">
        <f t="shared" si="6"/>
        <v>6</v>
      </c>
      <c r="GE3" s="220">
        <f t="shared" si="6"/>
        <v>6</v>
      </c>
      <c r="GF3" s="220">
        <f t="shared" si="6"/>
        <v>6</v>
      </c>
      <c r="GG3" s="220">
        <f t="shared" si="6"/>
        <v>6</v>
      </c>
      <c r="GH3" s="220">
        <f t="shared" si="6"/>
        <v>6</v>
      </c>
      <c r="GI3" s="220">
        <f t="shared" si="6"/>
        <v>6</v>
      </c>
      <c r="GJ3" s="220">
        <f t="shared" si="6"/>
        <v>6</v>
      </c>
      <c r="GK3" s="220">
        <f t="shared" si="6"/>
        <v>6</v>
      </c>
      <c r="GL3" s="220">
        <f t="shared" si="6"/>
        <v>6</v>
      </c>
      <c r="GM3" s="220">
        <f t="shared" si="6"/>
        <v>6</v>
      </c>
      <c r="GN3" s="220">
        <f t="shared" ref="GN3:GT3" si="7">IF(GN2="Переп","-",FLOOR(GN2/256,1))</f>
        <v>6</v>
      </c>
      <c r="GO3" s="220">
        <f t="shared" si="7"/>
        <v>6</v>
      </c>
      <c r="GP3" s="220">
        <f t="shared" si="7"/>
        <v>5</v>
      </c>
      <c r="GQ3" s="220">
        <f t="shared" si="7"/>
        <v>5</v>
      </c>
      <c r="GR3" s="220">
        <f t="shared" si="7"/>
        <v>5</v>
      </c>
      <c r="GS3" s="220">
        <f t="shared" si="7"/>
        <v>5</v>
      </c>
      <c r="GT3" s="220">
        <f t="shared" si="7"/>
        <v>5</v>
      </c>
    </row>
    <row r="4" spans="1:202" x14ac:dyDescent="0.25">
      <c r="A4" s="218"/>
      <c r="B4" s="221" t="s">
        <v>1024</v>
      </c>
      <c r="C4" s="222" t="str">
        <f>IF(C3="-","-",C2-C3*256)</f>
        <v>-</v>
      </c>
      <c r="D4" s="222" t="str">
        <f t="shared" ref="D4:BO4" si="8">IF(D3="-","-",D2-D3*256)</f>
        <v>-</v>
      </c>
      <c r="E4" s="222" t="str">
        <f t="shared" si="8"/>
        <v>-</v>
      </c>
      <c r="F4" s="222" t="str">
        <f t="shared" si="8"/>
        <v>-</v>
      </c>
      <c r="G4" s="222">
        <f t="shared" si="8"/>
        <v>96</v>
      </c>
      <c r="H4" s="222">
        <f t="shared" si="8"/>
        <v>80</v>
      </c>
      <c r="I4" s="222">
        <f t="shared" si="8"/>
        <v>105.14285714285506</v>
      </c>
      <c r="J4" s="222">
        <f t="shared" si="8"/>
        <v>124</v>
      </c>
      <c r="K4" s="222">
        <f t="shared" si="8"/>
        <v>53.333333333335759</v>
      </c>
      <c r="L4" s="222">
        <f t="shared" si="8"/>
        <v>48</v>
      </c>
      <c r="M4" s="222">
        <f t="shared" si="8"/>
        <v>136.72727272727207</v>
      </c>
      <c r="N4" s="222">
        <f t="shared" si="8"/>
        <v>168</v>
      </c>
      <c r="O4" s="222">
        <f t="shared" si="8"/>
        <v>36.923076923078042</v>
      </c>
      <c r="P4" s="222">
        <f t="shared" si="8"/>
        <v>180.57142857142753</v>
      </c>
      <c r="Q4" s="222">
        <f t="shared" si="8"/>
        <v>32</v>
      </c>
      <c r="R4" s="222">
        <f t="shared" si="8"/>
        <v>62</v>
      </c>
      <c r="S4" s="222">
        <f t="shared" si="8"/>
        <v>239.05882352941262</v>
      </c>
      <c r="T4" s="222">
        <f t="shared" si="8"/>
        <v>26.666666666667879</v>
      </c>
      <c r="U4" s="222">
        <f t="shared" si="8"/>
        <v>173.4736842105267</v>
      </c>
      <c r="V4" s="222">
        <f t="shared" si="8"/>
        <v>152</v>
      </c>
      <c r="W4" s="222">
        <f t="shared" si="8"/>
        <v>205.71428571428623</v>
      </c>
      <c r="X4" s="222">
        <f t="shared" si="8"/>
        <v>68.363636363636033</v>
      </c>
      <c r="Y4" s="222">
        <f t="shared" si="8"/>
        <v>243.47826086956593</v>
      </c>
      <c r="Z4" s="222">
        <f t="shared" si="8"/>
        <v>212</v>
      </c>
      <c r="AA4" s="222">
        <f t="shared" si="8"/>
        <v>224</v>
      </c>
      <c r="AB4" s="222">
        <f t="shared" si="8"/>
        <v>18.461538461539021</v>
      </c>
      <c r="AC4" s="222">
        <f t="shared" si="8"/>
        <v>103.11111111111131</v>
      </c>
      <c r="AD4" s="222">
        <f t="shared" si="8"/>
        <v>218.28571428571377</v>
      </c>
      <c r="AE4" s="222">
        <f t="shared" si="8"/>
        <v>104.82758620689674</v>
      </c>
      <c r="AF4" s="222">
        <f t="shared" si="8"/>
        <v>16</v>
      </c>
      <c r="AG4" s="222">
        <f t="shared" si="8"/>
        <v>205.41935483871021</v>
      </c>
      <c r="AH4" s="222">
        <f t="shared" si="8"/>
        <v>159</v>
      </c>
      <c r="AI4" s="222">
        <f t="shared" si="8"/>
        <v>130.90909090909008</v>
      </c>
      <c r="AJ4" s="222">
        <f t="shared" si="8"/>
        <v>119.52941176470631</v>
      </c>
      <c r="AK4" s="222">
        <f t="shared" si="8"/>
        <v>123.42857142857065</v>
      </c>
      <c r="AL4" s="222">
        <f t="shared" si="8"/>
        <v>141.33333333333394</v>
      </c>
      <c r="AM4" s="222">
        <f t="shared" si="8"/>
        <v>172.10810810810835</v>
      </c>
      <c r="AN4" s="222">
        <f t="shared" si="8"/>
        <v>214.73684210526335</v>
      </c>
      <c r="AO4" s="222">
        <f t="shared" si="8"/>
        <v>12.307692307692378</v>
      </c>
      <c r="AP4" s="222">
        <f t="shared" si="8"/>
        <v>76</v>
      </c>
      <c r="AQ4" s="222">
        <f t="shared" si="8"/>
        <v>149.07317073170725</v>
      </c>
      <c r="AR4" s="222">
        <f t="shared" si="8"/>
        <v>230.85714285714312</v>
      </c>
      <c r="AS4" s="222">
        <f t="shared" si="8"/>
        <v>64.744186046511459</v>
      </c>
      <c r="AT4" s="222">
        <f t="shared" si="8"/>
        <v>162.18181818181802</v>
      </c>
      <c r="AU4" s="222">
        <f t="shared" si="8"/>
        <v>10.66666666666697</v>
      </c>
      <c r="AV4" s="222">
        <f t="shared" si="8"/>
        <v>121.73913043478296</v>
      </c>
      <c r="AW4" s="222">
        <f t="shared" si="8"/>
        <v>238.97872340425511</v>
      </c>
      <c r="AX4" s="222">
        <f t="shared" si="8"/>
        <v>106</v>
      </c>
      <c r="AY4" s="222">
        <f t="shared" si="8"/>
        <v>234.44897959183709</v>
      </c>
      <c r="AZ4" s="222">
        <f t="shared" si="8"/>
        <v>112</v>
      </c>
      <c r="BA4" s="222">
        <f t="shared" si="8"/>
        <v>250.35294117647027</v>
      </c>
      <c r="BB4" s="222">
        <f t="shared" si="8"/>
        <v>137.23076923076951</v>
      </c>
      <c r="BC4" s="222">
        <f t="shared" si="8"/>
        <v>28.377358490565712</v>
      </c>
      <c r="BD4" s="222">
        <f t="shared" si="8"/>
        <v>179.55555555555566</v>
      </c>
      <c r="BE4" s="222">
        <f t="shared" si="8"/>
        <v>78.545454545454959</v>
      </c>
      <c r="BF4" s="222">
        <f t="shared" si="8"/>
        <v>237.14285714285688</v>
      </c>
      <c r="BG4" s="222">
        <f t="shared" si="8"/>
        <v>143.15789473684254</v>
      </c>
      <c r="BH4" s="222">
        <f t="shared" si="8"/>
        <v>52.41379310344837</v>
      </c>
      <c r="BI4" s="222">
        <f t="shared" si="8"/>
        <v>220.7457627118647</v>
      </c>
      <c r="BJ4" s="222">
        <f t="shared" si="8"/>
        <v>136</v>
      </c>
      <c r="BK4" s="222">
        <f t="shared" si="8"/>
        <v>54.032786885245514</v>
      </c>
      <c r="BL4" s="222">
        <f t="shared" si="8"/>
        <v>230.7096774193551</v>
      </c>
      <c r="BM4" s="222">
        <f t="shared" si="8"/>
        <v>153.90476190476147</v>
      </c>
      <c r="BN4" s="222">
        <f t="shared" si="8"/>
        <v>79.5</v>
      </c>
      <c r="BO4" s="222">
        <f t="shared" si="8"/>
        <v>7.3846153846152447</v>
      </c>
      <c r="BP4" s="222">
        <f t="shared" ref="BP4:EA4" si="9">IF(BP3="-","-",BP2-BP3*256)</f>
        <v>193.45454545454504</v>
      </c>
      <c r="BQ4" s="222">
        <f t="shared" si="9"/>
        <v>125.61194029850776</v>
      </c>
      <c r="BR4" s="222">
        <f t="shared" si="9"/>
        <v>59.764705882353155</v>
      </c>
      <c r="BS4" s="222">
        <f t="shared" si="9"/>
        <v>251.82608695652198</v>
      </c>
      <c r="BT4" s="222">
        <f t="shared" si="9"/>
        <v>189.71428571428532</v>
      </c>
      <c r="BU4" s="222">
        <f t="shared" si="9"/>
        <v>129.35211267605609</v>
      </c>
      <c r="BV4" s="222">
        <f t="shared" si="9"/>
        <v>70.66666666666697</v>
      </c>
      <c r="BW4" s="222">
        <f t="shared" si="9"/>
        <v>13.589041095890025</v>
      </c>
      <c r="BX4" s="222">
        <f t="shared" si="9"/>
        <v>214.05405405405418</v>
      </c>
      <c r="BY4" s="222">
        <f t="shared" si="9"/>
        <v>160</v>
      </c>
      <c r="BZ4" s="222">
        <f t="shared" si="9"/>
        <v>107.36842105263167</v>
      </c>
      <c r="CA4" s="222">
        <f t="shared" si="9"/>
        <v>56.103896103896204</v>
      </c>
      <c r="CB4" s="222">
        <f t="shared" si="9"/>
        <v>6.1538461538461888</v>
      </c>
      <c r="CC4" s="222">
        <f t="shared" si="9"/>
        <v>213.4683544303798</v>
      </c>
      <c r="CD4" s="222">
        <f t="shared" si="9"/>
        <v>166</v>
      </c>
      <c r="CE4" s="222">
        <f t="shared" si="9"/>
        <v>119.70370370370392</v>
      </c>
      <c r="CF4" s="222">
        <f t="shared" si="9"/>
        <v>74.536585365853625</v>
      </c>
      <c r="CG4" s="222">
        <f t="shared" si="9"/>
        <v>30.457831325301413</v>
      </c>
      <c r="CH4" s="222">
        <f t="shared" si="9"/>
        <v>243.42857142857156</v>
      </c>
      <c r="CI4" s="222">
        <f t="shared" si="9"/>
        <v>201.41176470588243</v>
      </c>
      <c r="CJ4" s="222">
        <f t="shared" si="9"/>
        <v>160.37209302325573</v>
      </c>
      <c r="CK4" s="222">
        <f t="shared" si="9"/>
        <v>120.27586206896558</v>
      </c>
      <c r="CL4" s="222">
        <f t="shared" si="9"/>
        <v>81.090909090909008</v>
      </c>
      <c r="CM4" s="222">
        <f t="shared" si="9"/>
        <v>42.786516853932426</v>
      </c>
      <c r="CN4" s="222">
        <f t="shared" si="9"/>
        <v>5.3333333333334849</v>
      </c>
      <c r="CO4" s="222">
        <f t="shared" si="9"/>
        <v>224.70329670329693</v>
      </c>
      <c r="CP4" s="222">
        <f t="shared" si="9"/>
        <v>188.86956521739148</v>
      </c>
      <c r="CQ4" s="222">
        <f t="shared" si="9"/>
        <v>153.8064516129034</v>
      </c>
      <c r="CR4" s="222">
        <f t="shared" si="9"/>
        <v>119.48936170212755</v>
      </c>
      <c r="CS4" s="222">
        <f t="shared" si="9"/>
        <v>85.894736842105431</v>
      </c>
      <c r="CT4" s="222">
        <f t="shared" si="9"/>
        <v>53</v>
      </c>
      <c r="CU4" s="222">
        <f t="shared" si="9"/>
        <v>20.783505154638988</v>
      </c>
      <c r="CV4" s="222">
        <f t="shared" si="9"/>
        <v>245.22448979591854</v>
      </c>
      <c r="CW4" s="222">
        <f t="shared" si="9"/>
        <v>214.30303030303048</v>
      </c>
      <c r="CX4" s="222">
        <f t="shared" si="9"/>
        <v>184</v>
      </c>
      <c r="CY4" s="222">
        <f t="shared" si="9"/>
        <v>154.29702970297012</v>
      </c>
      <c r="CZ4" s="222">
        <f t="shared" si="9"/>
        <v>125.17647058823513</v>
      </c>
      <c r="DA4" s="222">
        <f t="shared" si="9"/>
        <v>96.62135922330117</v>
      </c>
      <c r="DB4" s="222">
        <f t="shared" si="9"/>
        <v>68.615384615384755</v>
      </c>
      <c r="DC4" s="222">
        <f t="shared" si="9"/>
        <v>41.142857142857338</v>
      </c>
      <c r="DD4" s="222">
        <f t="shared" si="9"/>
        <v>14.188679245282856</v>
      </c>
      <c r="DE4" s="222">
        <f t="shared" si="9"/>
        <v>243.73831775700955</v>
      </c>
      <c r="DF4" s="222">
        <f t="shared" si="9"/>
        <v>217.77777777777783</v>
      </c>
      <c r="DG4" s="222">
        <f t="shared" si="9"/>
        <v>192.2935779816512</v>
      </c>
      <c r="DH4" s="222">
        <f t="shared" si="9"/>
        <v>167.27272727272748</v>
      </c>
      <c r="DI4" s="222">
        <f t="shared" si="9"/>
        <v>142.70270270270248</v>
      </c>
      <c r="DJ4" s="222">
        <f t="shared" si="9"/>
        <v>118.57142857142844</v>
      </c>
      <c r="DK4" s="222">
        <f t="shared" si="9"/>
        <v>94.867256637168339</v>
      </c>
      <c r="DL4" s="222">
        <f t="shared" si="9"/>
        <v>71.578947368421268</v>
      </c>
      <c r="DM4" s="222">
        <f t="shared" si="9"/>
        <v>48.695652173913004</v>
      </c>
      <c r="DN4" s="222">
        <f t="shared" si="9"/>
        <v>26.206896551724185</v>
      </c>
      <c r="DO4" s="222">
        <f t="shared" si="9"/>
        <v>4.1025641025639743</v>
      </c>
      <c r="DP4" s="222">
        <f t="shared" si="9"/>
        <v>238.37288135593235</v>
      </c>
      <c r="DQ4" s="222">
        <f t="shared" si="9"/>
        <v>217.00840336134434</v>
      </c>
      <c r="DR4" s="222">
        <f t="shared" si="9"/>
        <v>196</v>
      </c>
      <c r="DS4" s="222">
        <f t="shared" si="9"/>
        <v>175.33884297520672</v>
      </c>
      <c r="DT4" s="222">
        <f t="shared" si="9"/>
        <v>155.01639344262276</v>
      </c>
      <c r="DU4" s="222">
        <f t="shared" si="9"/>
        <v>135.02439024390242</v>
      </c>
      <c r="DV4" s="222">
        <f t="shared" si="9"/>
        <v>115.35483870967755</v>
      </c>
      <c r="DW4" s="222">
        <f t="shared" si="9"/>
        <v>96</v>
      </c>
      <c r="DX4" s="222">
        <f t="shared" si="9"/>
        <v>76.952380952380736</v>
      </c>
      <c r="DY4" s="222">
        <f t="shared" si="9"/>
        <v>58.204724409448772</v>
      </c>
      <c r="DZ4" s="222">
        <f t="shared" si="9"/>
        <v>39.75</v>
      </c>
      <c r="EA4" s="222">
        <f t="shared" si="9"/>
        <v>21.581395348837304</v>
      </c>
      <c r="EB4" s="222">
        <f t="shared" ref="EB4:GM4" si="10">IF(EB3="-","-",EB2-EB3*256)</f>
        <v>3.6923076923076223</v>
      </c>
      <c r="EC4" s="222">
        <f t="shared" si="10"/>
        <v>242.07633587786268</v>
      </c>
      <c r="ED4" s="222">
        <f t="shared" si="10"/>
        <v>224.72727272727252</v>
      </c>
      <c r="EE4" s="222">
        <f t="shared" si="10"/>
        <v>207.6390977443607</v>
      </c>
      <c r="EF4" s="222">
        <f t="shared" si="10"/>
        <v>190.80597014925388</v>
      </c>
      <c r="EG4" s="222">
        <f t="shared" si="10"/>
        <v>174.22222222222217</v>
      </c>
      <c r="EH4" s="222">
        <f t="shared" si="10"/>
        <v>157.88235294117658</v>
      </c>
      <c r="EI4" s="222">
        <f t="shared" si="10"/>
        <v>141.78102189781021</v>
      </c>
      <c r="EJ4" s="222">
        <f t="shared" si="10"/>
        <v>125.91304347826099</v>
      </c>
      <c r="EK4" s="222">
        <f t="shared" si="10"/>
        <v>110.27338129496411</v>
      </c>
      <c r="EL4" s="222">
        <f t="shared" si="10"/>
        <v>94.857142857142662</v>
      </c>
      <c r="EM4" s="222">
        <f t="shared" si="10"/>
        <v>79.659574468084884</v>
      </c>
      <c r="EN4" s="222">
        <f t="shared" si="10"/>
        <v>64.676056338028047</v>
      </c>
      <c r="EO4" s="222">
        <f t="shared" si="10"/>
        <v>49.902097902097921</v>
      </c>
      <c r="EP4" s="222">
        <f t="shared" si="10"/>
        <v>35.333333333333485</v>
      </c>
      <c r="EQ4" s="222">
        <f t="shared" si="10"/>
        <v>20.96551724137953</v>
      </c>
      <c r="ER4" s="222">
        <f t="shared" si="10"/>
        <v>6.7945205479450124</v>
      </c>
      <c r="ES4" s="222">
        <f t="shared" si="10"/>
        <v>248.81632653061229</v>
      </c>
      <c r="ET4" s="222">
        <f t="shared" si="10"/>
        <v>235.02702702702709</v>
      </c>
      <c r="EU4" s="222">
        <f t="shared" si="10"/>
        <v>221.42281879194638</v>
      </c>
      <c r="EV4" s="222">
        <f t="shared" si="10"/>
        <v>208</v>
      </c>
      <c r="EW4" s="222">
        <f t="shared" si="10"/>
        <v>194.75496688741714</v>
      </c>
      <c r="EX4" s="222">
        <f t="shared" si="10"/>
        <v>181.68421052631584</v>
      </c>
      <c r="EY4" s="222">
        <f t="shared" si="10"/>
        <v>168.78431372549016</v>
      </c>
      <c r="EZ4" s="222">
        <f t="shared" si="10"/>
        <v>156.0519480519481</v>
      </c>
      <c r="FA4" s="222">
        <f t="shared" si="10"/>
        <v>143.48387096774195</v>
      </c>
      <c r="FB4" s="222">
        <f t="shared" si="10"/>
        <v>131.07692307692309</v>
      </c>
      <c r="FC4" s="222">
        <f t="shared" si="10"/>
        <v>118.82802547770711</v>
      </c>
      <c r="FD4" s="222">
        <f t="shared" si="10"/>
        <v>106.7341772151899</v>
      </c>
      <c r="FE4" s="222">
        <f t="shared" si="10"/>
        <v>94.792452830188722</v>
      </c>
      <c r="FF4" s="222">
        <f t="shared" si="10"/>
        <v>83</v>
      </c>
      <c r="FG4" s="222">
        <f t="shared" si="10"/>
        <v>71.354037267080685</v>
      </c>
      <c r="FH4" s="222">
        <f t="shared" si="10"/>
        <v>59.851851851851961</v>
      </c>
      <c r="FI4" s="222">
        <f t="shared" si="10"/>
        <v>48.490797546012345</v>
      </c>
      <c r="FJ4" s="222">
        <f t="shared" si="10"/>
        <v>37.268292682926813</v>
      </c>
      <c r="FK4" s="222">
        <f t="shared" si="10"/>
        <v>26.181818181818244</v>
      </c>
      <c r="FL4" s="222">
        <f t="shared" si="10"/>
        <v>15.228915662650707</v>
      </c>
      <c r="FM4" s="222">
        <f t="shared" si="10"/>
        <v>4.4071856287425817</v>
      </c>
      <c r="FN4" s="222">
        <f t="shared" si="10"/>
        <v>249.71428571428578</v>
      </c>
      <c r="FO4" s="222">
        <f t="shared" si="10"/>
        <v>239.1479289940828</v>
      </c>
      <c r="FP4" s="222">
        <f t="shared" si="10"/>
        <v>228.70588235294122</v>
      </c>
      <c r="FQ4" s="222">
        <f t="shared" si="10"/>
        <v>218.38596491228077</v>
      </c>
      <c r="FR4" s="222">
        <f t="shared" si="10"/>
        <v>208.18604651162786</v>
      </c>
      <c r="FS4" s="222">
        <f t="shared" si="10"/>
        <v>198.10404624277453</v>
      </c>
      <c r="FT4" s="222">
        <f t="shared" si="10"/>
        <v>188.13793103448279</v>
      </c>
      <c r="FU4" s="222">
        <f t="shared" si="10"/>
        <v>178.28571428571422</v>
      </c>
      <c r="FV4" s="222">
        <f t="shared" si="10"/>
        <v>168.5454545454545</v>
      </c>
      <c r="FW4" s="222">
        <f t="shared" si="10"/>
        <v>158.91525423728808</v>
      </c>
      <c r="FX4" s="222">
        <f t="shared" si="10"/>
        <v>149.39325842696621</v>
      </c>
      <c r="FY4" s="222">
        <f t="shared" si="10"/>
        <v>139.97765363128497</v>
      </c>
      <c r="FZ4" s="222">
        <f t="shared" si="10"/>
        <v>130.66666666666674</v>
      </c>
      <c r="GA4" s="222">
        <f t="shared" si="10"/>
        <v>121.45856353591171</v>
      </c>
      <c r="GB4" s="222">
        <f t="shared" si="10"/>
        <v>112.35164835164846</v>
      </c>
      <c r="GC4" s="222">
        <f t="shared" si="10"/>
        <v>103.34426229508199</v>
      </c>
      <c r="GD4" s="222">
        <f t="shared" si="10"/>
        <v>94.434782608695741</v>
      </c>
      <c r="GE4" s="222">
        <f t="shared" si="10"/>
        <v>85.621621621621671</v>
      </c>
      <c r="GF4" s="222">
        <f t="shared" si="10"/>
        <v>76.903225806451701</v>
      </c>
      <c r="GG4" s="222">
        <f t="shared" si="10"/>
        <v>68.278074866310135</v>
      </c>
      <c r="GH4" s="222">
        <f t="shared" si="10"/>
        <v>59.744680851063777</v>
      </c>
      <c r="GI4" s="222">
        <f t="shared" si="10"/>
        <v>51.301587301587233</v>
      </c>
      <c r="GJ4" s="222">
        <f t="shared" si="10"/>
        <v>42.947368421052715</v>
      </c>
      <c r="GK4" s="222">
        <f t="shared" si="10"/>
        <v>34.680628272251397</v>
      </c>
      <c r="GL4" s="222">
        <f t="shared" si="10"/>
        <v>26.5</v>
      </c>
      <c r="GM4" s="222">
        <f t="shared" si="10"/>
        <v>18.404145077720159</v>
      </c>
      <c r="GN4" s="222">
        <f t="shared" ref="GN4:GT4" si="11">IF(GN3="-","-",GN2-GN3*256)</f>
        <v>10.391752577319494</v>
      </c>
      <c r="GO4" s="222">
        <f t="shared" si="11"/>
        <v>2.4615384615385665</v>
      </c>
      <c r="GP4" s="222">
        <f t="shared" si="11"/>
        <v>250.61224489795927</v>
      </c>
      <c r="GQ4" s="222">
        <f t="shared" si="11"/>
        <v>242.84263959390864</v>
      </c>
      <c r="GR4" s="222">
        <f t="shared" si="11"/>
        <v>235.15151515151524</v>
      </c>
      <c r="GS4" s="222">
        <f t="shared" si="11"/>
        <v>227.53768844221099</v>
      </c>
      <c r="GT4" s="222">
        <f t="shared" si="11"/>
        <v>220</v>
      </c>
    </row>
    <row r="5" spans="1:202" s="235" customFormat="1" x14ac:dyDescent="0.25">
      <c r="A5" s="629" t="s">
        <v>1022</v>
      </c>
      <c r="B5" s="630"/>
      <c r="C5" s="240">
        <f>FLOOR(('Проверка длины'!$B$5-'Проверка длины'!$B$4)/0.000012/C1,1)</f>
        <v>12250</v>
      </c>
      <c r="D5" s="240">
        <f>FLOOR(('Проверка длины'!$B$5-'Проверка длины'!$B$4)/0.000012/D1,1)</f>
        <v>6125</v>
      </c>
      <c r="E5" s="240">
        <f>FLOOR(('Проверка длины'!$B$5-'Проверка длины'!$B$4)/0.000012/E1,1)</f>
        <v>4083</v>
      </c>
      <c r="F5" s="240">
        <f>FLOOR(('Проверка длины'!$B$5-'Проверка длины'!$B$4)/0.000012/F1,1)</f>
        <v>3062</v>
      </c>
      <c r="G5" s="240">
        <f>FLOOR(('Проверка длины'!$B$5-'Проверка длины'!$B$4)/0.000012/G1,1)</f>
        <v>2450</v>
      </c>
      <c r="H5" s="240">
        <f>FLOOR(('Проверка длины'!$B$5-'Проверка длины'!$B$4)/0.000012/H1,1)</f>
        <v>2041</v>
      </c>
      <c r="I5" s="240">
        <f>FLOOR(('Проверка длины'!$B$5-'Проверка длины'!$B$4)/0.000012/I1,1)</f>
        <v>1750</v>
      </c>
      <c r="J5" s="240">
        <f>FLOOR(('Проверка длины'!$B$5-'Проверка длины'!$B$4)/0.000012/J1,1)</f>
        <v>1531</v>
      </c>
      <c r="K5" s="240">
        <f>FLOOR(('Проверка длины'!$B$5-'Проверка длины'!$B$4)/0.000012/K1,1)</f>
        <v>1361</v>
      </c>
      <c r="L5" s="240">
        <f>FLOOR(('Проверка длины'!$B$5-'Проверка длины'!$B$4)/0.000012/L1,1)</f>
        <v>1225</v>
      </c>
      <c r="M5" s="240">
        <f>FLOOR(('Проверка длины'!$B$5-'Проверка длины'!$B$4)/0.000012/M1,1)</f>
        <v>1113</v>
      </c>
      <c r="N5" s="240">
        <f>FLOOR(('Проверка длины'!$B$5-'Проверка длины'!$B$4)/0.000012/N1,1)</f>
        <v>1020</v>
      </c>
      <c r="O5" s="240">
        <f>FLOOR(('Проверка длины'!$B$5-'Проверка длины'!$B$4)/0.000012/O1,1)</f>
        <v>942</v>
      </c>
      <c r="P5" s="240">
        <f>FLOOR(('Проверка длины'!$B$5-'Проверка длины'!$B$4)/0.000012/P1,1)</f>
        <v>875</v>
      </c>
      <c r="Q5" s="240">
        <f>FLOOR(('Проверка длины'!$B$5-'Проверка длины'!$B$4)/0.000012/Q1,1)</f>
        <v>816</v>
      </c>
      <c r="R5" s="240">
        <f>FLOOR(('Проверка длины'!$B$5-'Проверка длины'!$B$4)/0.000012/R1,1)</f>
        <v>765</v>
      </c>
      <c r="S5" s="240">
        <f>FLOOR(('Проверка длины'!$B$5-'Проверка длины'!$B$4)/0.000012/S1,1)</f>
        <v>720</v>
      </c>
      <c r="T5" s="240">
        <f>FLOOR(('Проверка длины'!$B$5-'Проверка длины'!$B$4)/0.000012/T1,1)</f>
        <v>680</v>
      </c>
      <c r="U5" s="240">
        <f>FLOOR(('Проверка длины'!$B$5-'Проверка длины'!$B$4)/0.000012/U1,1)</f>
        <v>644</v>
      </c>
      <c r="V5" s="240">
        <f>FLOOR(('Проверка длины'!$B$5-'Проверка длины'!$B$4)/0.000012/V1,1)</f>
        <v>612</v>
      </c>
      <c r="W5" s="240">
        <f>FLOOR(('Проверка длины'!$B$5-'Проверка длины'!$B$4)/0.000012/W1,1)</f>
        <v>583</v>
      </c>
      <c r="X5" s="240">
        <f>FLOOR(('Проверка длины'!$B$5-'Проверка длины'!$B$4)/0.000012/X1,1)</f>
        <v>556</v>
      </c>
      <c r="Y5" s="240">
        <f>FLOOR(('Проверка длины'!$B$5-'Проверка длины'!$B$4)/0.000012/Y1,1)</f>
        <v>532</v>
      </c>
      <c r="Z5" s="240">
        <f>FLOOR(('Проверка длины'!$B$5-'Проверка длины'!$B$4)/0.000012/Z1,1)</f>
        <v>510</v>
      </c>
      <c r="AA5" s="240">
        <f>FLOOR(('Проверка длины'!$B$5-'Проверка длины'!$B$4)/0.000012/AA1,1)</f>
        <v>490</v>
      </c>
      <c r="AB5" s="240">
        <f>FLOOR(('Проверка длины'!$B$5-'Проверка длины'!$B$4)/0.000012/AB1,1)</f>
        <v>471</v>
      </c>
      <c r="AC5" s="240">
        <f>FLOOR(('Проверка длины'!$B$5-'Проверка длины'!$B$4)/0.000012/AC1,1)</f>
        <v>453</v>
      </c>
      <c r="AD5" s="240">
        <f>FLOOR(('Проверка длины'!$B$5-'Проверка длины'!$B$4)/0.000012/AD1,1)</f>
        <v>437</v>
      </c>
      <c r="AE5" s="240">
        <f>FLOOR(('Проверка длины'!$B$5-'Проверка длины'!$B$4)/0.000012/AE1,1)</f>
        <v>422</v>
      </c>
      <c r="AF5" s="240">
        <f>FLOOR(('Проверка длины'!$B$5-'Проверка длины'!$B$4)/0.000012/AF1,1)</f>
        <v>408</v>
      </c>
      <c r="AG5" s="240">
        <f>FLOOR(('Проверка длины'!$B$5-'Проверка длины'!$B$4)/0.000012/AG1,1)</f>
        <v>395</v>
      </c>
      <c r="AH5" s="240">
        <f>FLOOR(('Проверка длины'!$B$5-'Проверка длины'!$B$4)/0.000012/AH1,1)</f>
        <v>382</v>
      </c>
      <c r="AI5" s="240">
        <f>FLOOR(('Проверка длины'!$B$5-'Проверка длины'!$B$4)/0.000012/AI1,1)</f>
        <v>371</v>
      </c>
      <c r="AJ5" s="240">
        <f>FLOOR(('Проверка длины'!$B$5-'Проверка длины'!$B$4)/0.000012/AJ1,1)</f>
        <v>360</v>
      </c>
      <c r="AK5" s="240">
        <f>FLOOR(('Проверка длины'!$B$5-'Проверка длины'!$B$4)/0.000012/AK1,1)</f>
        <v>350</v>
      </c>
      <c r="AL5" s="240">
        <f>FLOOR(('Проверка длины'!$B$5-'Проверка длины'!$B$4)/0.000012/AL1,1)</f>
        <v>340</v>
      </c>
      <c r="AM5" s="240">
        <f>FLOOR(('Проверка длины'!$B$5-'Проверка длины'!$B$4)/0.000012/AM1,1)</f>
        <v>331</v>
      </c>
      <c r="AN5" s="240">
        <f>FLOOR(('Проверка длины'!$B$5-'Проверка длины'!$B$4)/0.000012/AN1,1)</f>
        <v>322</v>
      </c>
      <c r="AO5" s="240">
        <f>FLOOR(('Проверка длины'!$B$5-'Проверка длины'!$B$4)/0.000012/AO1,1)</f>
        <v>314</v>
      </c>
      <c r="AP5" s="240">
        <f>FLOOR(('Проверка длины'!$B$5-'Проверка длины'!$B$4)/0.000012/AP1,1)</f>
        <v>306</v>
      </c>
      <c r="AQ5" s="240">
        <f>FLOOR(('Проверка длины'!$B$5-'Проверка длины'!$B$4)/0.000012/AQ1,1)</f>
        <v>298</v>
      </c>
      <c r="AR5" s="240">
        <f>FLOOR(('Проверка длины'!$B$5-'Проверка длины'!$B$4)/0.000012/AR1,1)</f>
        <v>291</v>
      </c>
      <c r="AS5" s="240">
        <f>FLOOR(('Проверка длины'!$B$5-'Проверка длины'!$B$4)/0.000012/AS1,1)</f>
        <v>284</v>
      </c>
      <c r="AT5" s="240">
        <f>FLOOR(('Проверка длины'!$B$5-'Проверка длины'!$B$4)/0.000012/AT1,1)</f>
        <v>278</v>
      </c>
      <c r="AU5" s="240">
        <f>FLOOR(('Проверка длины'!$B$5-'Проверка длины'!$B$4)/0.000012/AU1,1)</f>
        <v>272</v>
      </c>
      <c r="AV5" s="240">
        <f>FLOOR(('Проверка длины'!$B$5-'Проверка длины'!$B$4)/0.000012/AV1,1)</f>
        <v>266</v>
      </c>
      <c r="AW5" s="240">
        <f>FLOOR(('Проверка длины'!$B$5-'Проверка длины'!$B$4)/0.000012/AW1,1)</f>
        <v>260</v>
      </c>
      <c r="AX5" s="240">
        <f>FLOOR(('Проверка длины'!$B$5-'Проверка длины'!$B$4)/0.000012/AX1,1)</f>
        <v>255</v>
      </c>
      <c r="AY5" s="240">
        <f>FLOOR(('Проверка длины'!$B$5-'Проверка длины'!$B$4)/0.000012/AY1,1)</f>
        <v>250</v>
      </c>
      <c r="AZ5" s="240">
        <f>FLOOR(('Проверка длины'!$B$5-'Проверка длины'!$B$4)/0.000012/AZ1,1)</f>
        <v>245</v>
      </c>
      <c r="BA5" s="240">
        <f>FLOOR(('Проверка длины'!$B$5-'Проверка длины'!$B$4)/0.000012/BA1,1)</f>
        <v>240</v>
      </c>
      <c r="BB5" s="240">
        <f>FLOOR(('Проверка длины'!$B$5-'Проверка длины'!$B$4)/0.000012/BB1,1)</f>
        <v>235</v>
      </c>
      <c r="BC5" s="240">
        <f>FLOOR(('Проверка длины'!$B$5-'Проверка длины'!$B$4)/0.000012/BC1,1)</f>
        <v>231</v>
      </c>
      <c r="BD5" s="240">
        <f>FLOOR(('Проверка длины'!$B$5-'Проверка длины'!$B$4)/0.000012/BD1,1)</f>
        <v>226</v>
      </c>
      <c r="BE5" s="240">
        <f>FLOOR(('Проверка длины'!$B$5-'Проверка длины'!$B$4)/0.000012/BE1,1)</f>
        <v>222</v>
      </c>
      <c r="BF5" s="240">
        <f>FLOOR(('Проверка длины'!$B$5-'Проверка длины'!$B$4)/0.000012/BF1,1)</f>
        <v>218</v>
      </c>
      <c r="BG5" s="240">
        <f>FLOOR(('Проверка длины'!$B$5-'Проверка длины'!$B$4)/0.000012/BG1,1)</f>
        <v>214</v>
      </c>
      <c r="BH5" s="240">
        <f>FLOOR(('Проверка длины'!$B$5-'Проверка длины'!$B$4)/0.000012/BH1,1)</f>
        <v>211</v>
      </c>
      <c r="BI5" s="240">
        <f>FLOOR(('Проверка длины'!$B$5-'Проверка длины'!$B$4)/0.000012/BI1,1)</f>
        <v>207</v>
      </c>
      <c r="BJ5" s="240">
        <f>FLOOR(('Проверка длины'!$B$5-'Проверка длины'!$B$4)/0.000012/BJ1,1)</f>
        <v>204</v>
      </c>
      <c r="BK5" s="240">
        <f>FLOOR(('Проверка длины'!$B$5-'Проверка длины'!$B$4)/0.000012/BK1,1)</f>
        <v>200</v>
      </c>
      <c r="BL5" s="240">
        <f>FLOOR(('Проверка длины'!$B$5-'Проверка длины'!$B$4)/0.000012/BL1,1)</f>
        <v>197</v>
      </c>
      <c r="BM5" s="240">
        <f>FLOOR(('Проверка длины'!$B$5-'Проверка длины'!$B$4)/0.000012/BM1,1)</f>
        <v>194</v>
      </c>
      <c r="BN5" s="240">
        <f>FLOOR(('Проверка длины'!$B$5-'Проверка длины'!$B$4)/0.000012/BN1,1)</f>
        <v>191</v>
      </c>
      <c r="BO5" s="240">
        <f>FLOOR(('Проверка длины'!$B$5-'Проверка длины'!$B$4)/0.000012/BO1,1)</f>
        <v>188</v>
      </c>
      <c r="BP5" s="240">
        <f>FLOOR(('Проверка длины'!$B$5-'Проверка длины'!$B$4)/0.000012/BP1,1)</f>
        <v>185</v>
      </c>
      <c r="BQ5" s="240">
        <f>FLOOR(('Проверка длины'!$B$5-'Проверка длины'!$B$4)/0.000012/BQ1,1)</f>
        <v>182</v>
      </c>
      <c r="BR5" s="240">
        <f>FLOOR(('Проверка длины'!$B$5-'Проверка длины'!$B$4)/0.000012/BR1,1)</f>
        <v>180</v>
      </c>
      <c r="BS5" s="240">
        <f>FLOOR(('Проверка длины'!$B$5-'Проверка длины'!$B$4)/0.000012/BS1,1)</f>
        <v>177</v>
      </c>
      <c r="BT5" s="240">
        <f>FLOOR(('Проверка длины'!$B$5-'Проверка длины'!$B$4)/0.000012/BT1,1)</f>
        <v>175</v>
      </c>
      <c r="BU5" s="240">
        <f>FLOOR(('Проверка длины'!$B$5-'Проверка длины'!$B$4)/0.000012/BU1,1)</f>
        <v>172</v>
      </c>
      <c r="BV5" s="240">
        <f>FLOOR(('Проверка длины'!$B$5-'Проверка длины'!$B$4)/0.000012/BV1,1)</f>
        <v>170</v>
      </c>
      <c r="BW5" s="240">
        <f>FLOOR(('Проверка длины'!$B$5-'Проверка длины'!$B$4)/0.000012/BW1,1)</f>
        <v>167</v>
      </c>
      <c r="BX5" s="240">
        <f>FLOOR(('Проверка длины'!$B$5-'Проверка длины'!$B$4)/0.000012/BX1,1)</f>
        <v>165</v>
      </c>
      <c r="BY5" s="240">
        <f>FLOOR(('Проверка длины'!$B$5-'Проверка длины'!$B$4)/0.000012/BY1,1)</f>
        <v>163</v>
      </c>
      <c r="BZ5" s="240">
        <f>FLOOR(('Проверка длины'!$B$5-'Проверка длины'!$B$4)/0.000012/BZ1,1)</f>
        <v>161</v>
      </c>
      <c r="CA5" s="240">
        <f>FLOOR(('Проверка длины'!$B$5-'Проверка длины'!$B$4)/0.000012/CA1,1)</f>
        <v>159</v>
      </c>
      <c r="CB5" s="240">
        <f>FLOOR(('Проверка длины'!$B$5-'Проверка длины'!$B$4)/0.000012/CB1,1)</f>
        <v>157</v>
      </c>
      <c r="CC5" s="240">
        <f>FLOOR(('Проверка длины'!$B$5-'Проверка длины'!$B$4)/0.000012/CC1,1)</f>
        <v>155</v>
      </c>
      <c r="CD5" s="240">
        <f>FLOOR(('Проверка длины'!$B$5-'Проверка длины'!$B$4)/0.000012/CD1,1)</f>
        <v>153</v>
      </c>
      <c r="CE5" s="240">
        <f>FLOOR(('Проверка длины'!$B$5-'Проверка длины'!$B$4)/0.000012/CE1,1)</f>
        <v>151</v>
      </c>
      <c r="CF5" s="240">
        <f>FLOOR(('Проверка длины'!$B$5-'Проверка длины'!$B$4)/0.000012/CF1,1)</f>
        <v>149</v>
      </c>
      <c r="CG5" s="240">
        <f>FLOOR(('Проверка длины'!$B$5-'Проверка длины'!$B$4)/0.000012/CG1,1)</f>
        <v>147</v>
      </c>
      <c r="CH5" s="240">
        <f>FLOOR(('Проверка длины'!$B$5-'Проверка длины'!$B$4)/0.000012/CH1,1)</f>
        <v>145</v>
      </c>
      <c r="CI5" s="240">
        <f>FLOOR(('Проверка длины'!$B$5-'Проверка длины'!$B$4)/0.000012/CI1,1)</f>
        <v>144</v>
      </c>
      <c r="CJ5" s="240">
        <f>FLOOR(('Проверка длины'!$B$5-'Проверка длины'!$B$4)/0.000012/CJ1,1)</f>
        <v>142</v>
      </c>
      <c r="CK5" s="240">
        <f>FLOOR(('Проверка длины'!$B$5-'Проверка длины'!$B$4)/0.000012/CK1,1)</f>
        <v>140</v>
      </c>
      <c r="CL5" s="240">
        <f>FLOOR(('Проверка длины'!$B$5-'Проверка длины'!$B$4)/0.000012/CL1,1)</f>
        <v>139</v>
      </c>
      <c r="CM5" s="240">
        <f>FLOOR(('Проверка длины'!$B$5-'Проверка длины'!$B$4)/0.000012/CM1,1)</f>
        <v>137</v>
      </c>
      <c r="CN5" s="240">
        <f>FLOOR(('Проверка длины'!$B$5-'Проверка длины'!$B$4)/0.000012/CN1,1)</f>
        <v>136</v>
      </c>
      <c r="CO5" s="240">
        <f>FLOOR(('Проверка длины'!$B$5-'Проверка длины'!$B$4)/0.000012/CO1,1)</f>
        <v>134</v>
      </c>
      <c r="CP5" s="240">
        <f>FLOOR(('Проверка длины'!$B$5-'Проверка длины'!$B$4)/0.000012/CP1,1)</f>
        <v>133</v>
      </c>
      <c r="CQ5" s="240">
        <f>FLOOR(('Проверка длины'!$B$5-'Проверка длины'!$B$4)/0.000012/CQ1,1)</f>
        <v>131</v>
      </c>
      <c r="CR5" s="240">
        <f>FLOOR(('Проверка длины'!$B$5-'Проверка длины'!$B$4)/0.000012/CR1,1)</f>
        <v>130</v>
      </c>
      <c r="CS5" s="240">
        <f>FLOOR(('Проверка длины'!$B$5-'Проверка длины'!$B$4)/0.000012/CS1,1)</f>
        <v>128</v>
      </c>
      <c r="CT5" s="240">
        <f>FLOOR(('Проверка длины'!$B$5-'Проверка длины'!$B$4)/0.000012/CT1,1)</f>
        <v>127</v>
      </c>
      <c r="CU5" s="240">
        <f>FLOOR(('Проверка длины'!$B$5-'Проверка длины'!$B$4)/0.000012/CU1,1)</f>
        <v>126</v>
      </c>
      <c r="CV5" s="240">
        <f>FLOOR(('Проверка длины'!$B$5-'Проверка длины'!$B$4)/0.000012/CV1,1)</f>
        <v>125</v>
      </c>
      <c r="CW5" s="240">
        <f>FLOOR(('Проверка длины'!$B$5-'Проверка длины'!$B$4)/0.000012/CW1,1)</f>
        <v>123</v>
      </c>
      <c r="CX5" s="240">
        <f>FLOOR(('Проверка длины'!$B$5-'Проверка длины'!$B$4)/0.000012/CX1,1)</f>
        <v>122</v>
      </c>
      <c r="CY5" s="240">
        <f>FLOOR(('Проверка длины'!$B$5-'Проверка длины'!$B$4)/0.000012/CY1,1)</f>
        <v>121</v>
      </c>
      <c r="CZ5" s="240">
        <f>FLOOR(('Проверка длины'!$B$5-'Проверка длины'!$B$4)/0.000012/CZ1,1)</f>
        <v>120</v>
      </c>
      <c r="DA5" s="240">
        <f>FLOOR(('Проверка длины'!$B$5-'Проверка длины'!$B$4)/0.000012/DA1,1)</f>
        <v>118</v>
      </c>
      <c r="DB5" s="240">
        <f>FLOOR(('Проверка длины'!$B$5-'Проверка длины'!$B$4)/0.000012/DB1,1)</f>
        <v>117</v>
      </c>
      <c r="DC5" s="240">
        <f>FLOOR(('Проверка длины'!$B$5-'Проверка длины'!$B$4)/0.000012/DC1,1)</f>
        <v>116</v>
      </c>
      <c r="DD5" s="240">
        <f>FLOOR(('Проверка длины'!$B$5-'Проверка длины'!$B$4)/0.000012/DD1,1)</f>
        <v>115</v>
      </c>
      <c r="DE5" s="240">
        <f>FLOOR(('Проверка длины'!$B$5-'Проверка длины'!$B$4)/0.000012/DE1,1)</f>
        <v>114</v>
      </c>
      <c r="DF5" s="240">
        <f>FLOOR(('Проверка длины'!$B$5-'Проверка длины'!$B$4)/0.000012/DF1,1)</f>
        <v>113</v>
      </c>
      <c r="DG5" s="240">
        <f>FLOOR(('Проверка длины'!$B$5-'Проверка длины'!$B$4)/0.000012/DG1,1)</f>
        <v>112</v>
      </c>
      <c r="DH5" s="240">
        <f>FLOOR(('Проверка длины'!$B$5-'Проверка длины'!$B$4)/0.000012/DH1,1)</f>
        <v>111</v>
      </c>
      <c r="DI5" s="240">
        <f>FLOOR(('Проверка длины'!$B$5-'Проверка длины'!$B$4)/0.000012/DI1,1)</f>
        <v>110</v>
      </c>
      <c r="DJ5" s="240">
        <f>FLOOR(('Проверка длины'!$B$5-'Проверка длины'!$B$4)/0.000012/DJ1,1)</f>
        <v>109</v>
      </c>
      <c r="DK5" s="240">
        <f>FLOOR(('Проверка длины'!$B$5-'Проверка длины'!$B$4)/0.000012/DK1,1)</f>
        <v>108</v>
      </c>
      <c r="DL5" s="240">
        <f>FLOOR(('Проверка длины'!$B$5-'Проверка длины'!$B$4)/0.000012/DL1,1)</f>
        <v>107</v>
      </c>
      <c r="DM5" s="240">
        <f>FLOOR(('Проверка длины'!$B$5-'Проверка длины'!$B$4)/0.000012/DM1,1)</f>
        <v>106</v>
      </c>
      <c r="DN5" s="240">
        <f>FLOOR(('Проверка длины'!$B$5-'Проверка длины'!$B$4)/0.000012/DN1,1)</f>
        <v>105</v>
      </c>
      <c r="DO5" s="240">
        <f>FLOOR(('Проверка длины'!$B$5-'Проверка длины'!$B$4)/0.000012/DO1,1)</f>
        <v>104</v>
      </c>
      <c r="DP5" s="240">
        <f>FLOOR(('Проверка длины'!$B$5-'Проверка длины'!$B$4)/0.000012/DP1,1)</f>
        <v>103</v>
      </c>
      <c r="DQ5" s="240">
        <f>FLOOR(('Проверка длины'!$B$5-'Проверка длины'!$B$4)/0.000012/DQ1,1)</f>
        <v>102</v>
      </c>
      <c r="DR5" s="240">
        <f>FLOOR(('Проверка длины'!$B$5-'Проверка длины'!$B$4)/0.000012/DR1,1)</f>
        <v>102</v>
      </c>
      <c r="DS5" s="240">
        <f>FLOOR(('Проверка длины'!$B$5-'Проверка длины'!$B$4)/0.000012/DS1,1)</f>
        <v>101</v>
      </c>
      <c r="DT5" s="240">
        <f>FLOOR(('Проверка длины'!$B$5-'Проверка длины'!$B$4)/0.000012/DT1,1)</f>
        <v>100</v>
      </c>
      <c r="DU5" s="240">
        <f>FLOOR(('Проверка длины'!$B$5-'Проверка длины'!$B$4)/0.000012/DU1,1)</f>
        <v>99</v>
      </c>
      <c r="DV5" s="240">
        <f>FLOOR(('Проверка длины'!$B$5-'Проверка длины'!$B$4)/0.000012/DV1,1)</f>
        <v>98</v>
      </c>
      <c r="DW5" s="240">
        <f>FLOOR(('Проверка длины'!$B$5-'Проверка длины'!$B$4)/0.000012/DW1,1)</f>
        <v>98</v>
      </c>
      <c r="DX5" s="240">
        <f>FLOOR(('Проверка длины'!$B$5-'Проверка длины'!$B$4)/0.000012/DX1,1)</f>
        <v>97</v>
      </c>
      <c r="DY5" s="240">
        <f>FLOOR(('Проверка длины'!$B$5-'Проверка длины'!$B$4)/0.000012/DY1,1)</f>
        <v>96</v>
      </c>
      <c r="DZ5" s="240">
        <f>FLOOR(('Проверка длины'!$B$5-'Проверка длины'!$B$4)/0.000012/DZ1,1)</f>
        <v>95</v>
      </c>
      <c r="EA5" s="240">
        <f>FLOOR(('Проверка длины'!$B$5-'Проверка длины'!$B$4)/0.000012/EA1,1)</f>
        <v>94</v>
      </c>
      <c r="EB5" s="240">
        <f>FLOOR(('Проверка длины'!$B$5-'Проверка длины'!$B$4)/0.000012/EB1,1)</f>
        <v>94</v>
      </c>
      <c r="EC5" s="240">
        <f>FLOOR(('Проверка длины'!$B$5-'Проверка длины'!$B$4)/0.000012/EC1,1)</f>
        <v>93</v>
      </c>
      <c r="ED5" s="240">
        <f>FLOOR(('Проверка длины'!$B$5-'Проверка длины'!$B$4)/0.000012/ED1,1)</f>
        <v>92</v>
      </c>
      <c r="EE5" s="240">
        <f>FLOOR(('Проверка длины'!$B$5-'Проверка длины'!$B$4)/0.000012/EE1,1)</f>
        <v>92</v>
      </c>
      <c r="EF5" s="240">
        <f>FLOOR(('Проверка длины'!$B$5-'Проверка длины'!$B$4)/0.000012/EF1,1)</f>
        <v>91</v>
      </c>
      <c r="EG5" s="240">
        <f>FLOOR(('Проверка длины'!$B$5-'Проверка длины'!$B$4)/0.000012/EG1,1)</f>
        <v>90</v>
      </c>
      <c r="EH5" s="240">
        <f>FLOOR(('Проверка длины'!$B$5-'Проверка длины'!$B$4)/0.000012/EH1,1)</f>
        <v>90</v>
      </c>
      <c r="EI5" s="240">
        <f>FLOOR(('Проверка длины'!$B$5-'Проверка длины'!$B$4)/0.000012/EI1,1)</f>
        <v>89</v>
      </c>
      <c r="EJ5" s="240">
        <f>FLOOR(('Проверка длины'!$B$5-'Проверка длины'!$B$4)/0.000012/EJ1,1)</f>
        <v>88</v>
      </c>
      <c r="EK5" s="240">
        <f>FLOOR(('Проверка длины'!$B$5-'Проверка длины'!$B$4)/0.000012/EK1,1)</f>
        <v>88</v>
      </c>
      <c r="EL5" s="240">
        <f>FLOOR(('Проверка длины'!$B$5-'Проверка длины'!$B$4)/0.000012/EL1,1)</f>
        <v>87</v>
      </c>
      <c r="EM5" s="240">
        <f>FLOOR(('Проверка длины'!$B$5-'Проверка длины'!$B$4)/0.000012/EM1,1)</f>
        <v>86</v>
      </c>
      <c r="EN5" s="240">
        <f>FLOOR(('Проверка длины'!$B$5-'Проверка длины'!$B$4)/0.000012/EN1,1)</f>
        <v>86</v>
      </c>
      <c r="EO5" s="240">
        <f>FLOOR(('Проверка длины'!$B$5-'Проверка длины'!$B$4)/0.000012/EO1,1)</f>
        <v>85</v>
      </c>
      <c r="EP5" s="240">
        <f>FLOOR(('Проверка длины'!$B$5-'Проверка длины'!$B$4)/0.000012/EP1,1)</f>
        <v>85</v>
      </c>
      <c r="EQ5" s="240">
        <f>FLOOR(('Проверка длины'!$B$5-'Проверка длины'!$B$4)/0.000012/EQ1,1)</f>
        <v>84</v>
      </c>
      <c r="ER5" s="240">
        <f>FLOOR(('Проверка длины'!$B$5-'Проверка длины'!$B$4)/0.000012/ER1,1)</f>
        <v>83</v>
      </c>
      <c r="ES5" s="240">
        <f>FLOOR(('Проверка длины'!$B$5-'Проверка длины'!$B$4)/0.000012/ES1,1)</f>
        <v>83</v>
      </c>
      <c r="ET5" s="240">
        <f>FLOOR(('Проверка длины'!$B$5-'Проверка длины'!$B$4)/0.000012/ET1,1)</f>
        <v>82</v>
      </c>
      <c r="EU5" s="240">
        <f>FLOOR(('Проверка длины'!$B$5-'Проверка длины'!$B$4)/0.000012/EU1,1)</f>
        <v>82</v>
      </c>
      <c r="EV5" s="240">
        <f>FLOOR(('Проверка длины'!$B$5-'Проверка длины'!$B$4)/0.000012/EV1,1)</f>
        <v>81</v>
      </c>
      <c r="EW5" s="240">
        <f>FLOOR(('Проверка длины'!$B$5-'Проверка длины'!$B$4)/0.000012/EW1,1)</f>
        <v>81</v>
      </c>
      <c r="EX5" s="240">
        <f>FLOOR(('Проверка длины'!$B$5-'Проверка длины'!$B$4)/0.000012/EX1,1)</f>
        <v>80</v>
      </c>
      <c r="EY5" s="240">
        <f>FLOOR(('Проверка длины'!$B$5-'Проверка длины'!$B$4)/0.000012/EY1,1)</f>
        <v>80</v>
      </c>
      <c r="EZ5" s="240">
        <f>FLOOR(('Проверка длины'!$B$5-'Проверка длины'!$B$4)/0.000012/EZ1,1)</f>
        <v>79</v>
      </c>
      <c r="FA5" s="240">
        <f>FLOOR(('Проверка длины'!$B$5-'Проверка длины'!$B$4)/0.000012/FA1,1)</f>
        <v>79</v>
      </c>
      <c r="FB5" s="240">
        <f>FLOOR(('Проверка длины'!$B$5-'Проверка длины'!$B$4)/0.000012/FB1,1)</f>
        <v>78</v>
      </c>
      <c r="FC5" s="240">
        <f>FLOOR(('Проверка длины'!$B$5-'Проверка длины'!$B$4)/0.000012/FC1,1)</f>
        <v>78</v>
      </c>
      <c r="FD5" s="240">
        <f>FLOOR(('Проверка длины'!$B$5-'Проверка длины'!$B$4)/0.000012/FD1,1)</f>
        <v>77</v>
      </c>
      <c r="FE5" s="240">
        <f>FLOOR(('Проверка длины'!$B$5-'Проверка длины'!$B$4)/0.000012/FE1,1)</f>
        <v>77</v>
      </c>
      <c r="FF5" s="240">
        <f>FLOOR(('Проверка длины'!$B$5-'Проверка длины'!$B$4)/0.000012/FF1,1)</f>
        <v>76</v>
      </c>
      <c r="FG5" s="240">
        <f>FLOOR(('Проверка длины'!$B$5-'Проверка длины'!$B$4)/0.000012/FG1,1)</f>
        <v>76</v>
      </c>
      <c r="FH5" s="240">
        <f>FLOOR(('Проверка длины'!$B$5-'Проверка длины'!$B$4)/0.000012/FH1,1)</f>
        <v>75</v>
      </c>
      <c r="FI5" s="240">
        <f>FLOOR(('Проверка длины'!$B$5-'Проверка длины'!$B$4)/0.000012/FI1,1)</f>
        <v>75</v>
      </c>
      <c r="FJ5" s="240">
        <f>FLOOR(('Проверка длины'!$B$5-'Проверка длины'!$B$4)/0.000012/FJ1,1)</f>
        <v>74</v>
      </c>
      <c r="FK5" s="240">
        <f>FLOOR(('Проверка длины'!$B$5-'Проверка длины'!$B$4)/0.000012/FK1,1)</f>
        <v>74</v>
      </c>
      <c r="FL5" s="240">
        <f>FLOOR(('Проверка длины'!$B$5-'Проверка длины'!$B$4)/0.000012/FL1,1)</f>
        <v>73</v>
      </c>
      <c r="FM5" s="240">
        <f>FLOOR(('Проверка длины'!$B$5-'Проверка длины'!$B$4)/0.000012/FM1,1)</f>
        <v>73</v>
      </c>
      <c r="FN5" s="240">
        <f>FLOOR(('Проверка длины'!$B$5-'Проверка длины'!$B$4)/0.000012/FN1,1)</f>
        <v>72</v>
      </c>
      <c r="FO5" s="240">
        <f>FLOOR(('Проверка длины'!$B$5-'Проверка длины'!$B$4)/0.000012/FO1,1)</f>
        <v>72</v>
      </c>
      <c r="FP5" s="240">
        <f>FLOOR(('Проверка длины'!$B$5-'Проверка длины'!$B$4)/0.000012/FP1,1)</f>
        <v>72</v>
      </c>
      <c r="FQ5" s="240">
        <f>FLOOR(('Проверка длины'!$B$5-'Проверка длины'!$B$4)/0.000012/FQ1,1)</f>
        <v>71</v>
      </c>
      <c r="FR5" s="240">
        <f>FLOOR(('Проверка длины'!$B$5-'Проверка длины'!$B$4)/0.000012/FR1,1)</f>
        <v>71</v>
      </c>
      <c r="FS5" s="240">
        <f>FLOOR(('Проверка длины'!$B$5-'Проверка длины'!$B$4)/0.000012/FS1,1)</f>
        <v>70</v>
      </c>
      <c r="FT5" s="240">
        <f>FLOOR(('Проверка длины'!$B$5-'Проверка длины'!$B$4)/0.000012/FT1,1)</f>
        <v>70</v>
      </c>
      <c r="FU5" s="240">
        <f>FLOOR(('Проверка длины'!$B$5-'Проверка длины'!$B$4)/0.000012/FU1,1)</f>
        <v>70</v>
      </c>
      <c r="FV5" s="240">
        <f>FLOOR(('Проверка длины'!$B$5-'Проверка длины'!$B$4)/0.000012/FV1,1)</f>
        <v>69</v>
      </c>
      <c r="FW5" s="240">
        <f>FLOOR(('Проверка длины'!$B$5-'Проверка длины'!$B$4)/0.000012/FW1,1)</f>
        <v>69</v>
      </c>
      <c r="FX5" s="240">
        <f>FLOOR(('Проверка длины'!$B$5-'Проверка длины'!$B$4)/0.000012/FX1,1)</f>
        <v>68</v>
      </c>
      <c r="FY5" s="240">
        <f>FLOOR(('Проверка длины'!$B$5-'Проверка длины'!$B$4)/0.000012/FY1,1)</f>
        <v>68</v>
      </c>
      <c r="FZ5" s="240">
        <f>FLOOR(('Проверка длины'!$B$5-'Проверка длины'!$B$4)/0.000012/FZ1,1)</f>
        <v>68</v>
      </c>
      <c r="GA5" s="240">
        <f>FLOOR(('Проверка длины'!$B$5-'Проверка длины'!$B$4)/0.000012/GA1,1)</f>
        <v>67</v>
      </c>
      <c r="GB5" s="240">
        <f>FLOOR(('Проверка длины'!$B$5-'Проверка длины'!$B$4)/0.000012/GB1,1)</f>
        <v>67</v>
      </c>
      <c r="GC5" s="240">
        <f>FLOOR(('Проверка длины'!$B$5-'Проверка длины'!$B$4)/0.000012/GC1,1)</f>
        <v>66</v>
      </c>
      <c r="GD5" s="240">
        <f>FLOOR(('Проверка длины'!$B$5-'Проверка длины'!$B$4)/0.000012/GD1,1)</f>
        <v>66</v>
      </c>
      <c r="GE5" s="240">
        <f>FLOOR(('Проверка длины'!$B$5-'Проверка длины'!$B$4)/0.000012/GE1,1)</f>
        <v>66</v>
      </c>
      <c r="GF5" s="240">
        <f>FLOOR(('Проверка длины'!$B$5-'Проверка длины'!$B$4)/0.000012/GF1,1)</f>
        <v>65</v>
      </c>
      <c r="GG5" s="240">
        <f>FLOOR(('Проверка длины'!$B$5-'Проверка длины'!$B$4)/0.000012/GG1,1)</f>
        <v>65</v>
      </c>
      <c r="GH5" s="240">
        <f>FLOOR(('Проверка длины'!$B$5-'Проверка длины'!$B$4)/0.000012/GH1,1)</f>
        <v>65</v>
      </c>
      <c r="GI5" s="240">
        <f>FLOOR(('Проверка длины'!$B$5-'Проверка длины'!$B$4)/0.000012/GI1,1)</f>
        <v>64</v>
      </c>
      <c r="GJ5" s="240">
        <f>FLOOR(('Проверка длины'!$B$5-'Проверка длины'!$B$4)/0.000012/GJ1,1)</f>
        <v>64</v>
      </c>
      <c r="GK5" s="240">
        <f>FLOOR(('Проверка длины'!$B$5-'Проверка длины'!$B$4)/0.000012/GK1,1)</f>
        <v>64</v>
      </c>
      <c r="GL5" s="240">
        <f>FLOOR(('Проверка длины'!$B$5-'Проверка длины'!$B$4)/0.000012/GL1,1)</f>
        <v>63</v>
      </c>
      <c r="GM5" s="240">
        <f>FLOOR(('Проверка длины'!$B$5-'Проверка длины'!$B$4)/0.000012/GM1,1)</f>
        <v>63</v>
      </c>
      <c r="GN5" s="240">
        <f>FLOOR(('Проверка длины'!$B$5-'Проверка длины'!$B$4)/0.000012/GN1,1)</f>
        <v>63</v>
      </c>
      <c r="GO5" s="240">
        <f>FLOOR(('Проверка длины'!$B$5-'Проверка длины'!$B$4)/0.000012/GO1,1)</f>
        <v>62</v>
      </c>
      <c r="GP5" s="240">
        <f>FLOOR(('Проверка длины'!$B$5-'Проверка длины'!$B$4)/0.000012/GP1,1)</f>
        <v>62</v>
      </c>
      <c r="GQ5" s="240">
        <f>FLOOR(('Проверка длины'!$B$5-'Проверка длины'!$B$4)/0.000012/GQ1,1)</f>
        <v>62</v>
      </c>
      <c r="GR5" s="240">
        <f>FLOOR(('Проверка длины'!$B$5-'Проверка длины'!$B$4)/0.000012/GR1,1)</f>
        <v>61</v>
      </c>
      <c r="GS5" s="240">
        <f>FLOOR(('Проверка длины'!$B$5-'Проверка длины'!$B$4)/0.000012/GS1,1)</f>
        <v>61</v>
      </c>
      <c r="GT5" s="241">
        <f>FLOOR(('Проверка длины'!$B$5-'Проверка длины'!$B$4)/0.000012/GT1,1)</f>
        <v>61</v>
      </c>
    </row>
    <row r="6" spans="1:202" s="117" customFormat="1" x14ac:dyDescent="0.25">
      <c r="A6" s="223"/>
      <c r="B6" s="224" t="s">
        <v>1025</v>
      </c>
      <c r="C6" s="224">
        <f>FLOOR(C5/256,1)</f>
        <v>47</v>
      </c>
      <c r="D6" s="224">
        <f t="shared" ref="D6:BO6" si="12">FLOOR(D5/256,1)</f>
        <v>23</v>
      </c>
      <c r="E6" s="224">
        <f t="shared" si="12"/>
        <v>15</v>
      </c>
      <c r="F6" s="224">
        <f t="shared" si="12"/>
        <v>11</v>
      </c>
      <c r="G6" s="224">
        <f t="shared" si="12"/>
        <v>9</v>
      </c>
      <c r="H6" s="224">
        <f t="shared" si="12"/>
        <v>7</v>
      </c>
      <c r="I6" s="224">
        <f t="shared" si="12"/>
        <v>6</v>
      </c>
      <c r="J6" s="224">
        <f t="shared" si="12"/>
        <v>5</v>
      </c>
      <c r="K6" s="224">
        <f t="shared" si="12"/>
        <v>5</v>
      </c>
      <c r="L6" s="224">
        <f t="shared" si="12"/>
        <v>4</v>
      </c>
      <c r="M6" s="224">
        <f t="shared" si="12"/>
        <v>4</v>
      </c>
      <c r="N6" s="224">
        <f t="shared" si="12"/>
        <v>3</v>
      </c>
      <c r="O6" s="224">
        <f t="shared" si="12"/>
        <v>3</v>
      </c>
      <c r="P6" s="224">
        <f t="shared" si="12"/>
        <v>3</v>
      </c>
      <c r="Q6" s="224">
        <f t="shared" si="12"/>
        <v>3</v>
      </c>
      <c r="R6" s="224">
        <f t="shared" si="12"/>
        <v>2</v>
      </c>
      <c r="S6" s="224">
        <f t="shared" si="12"/>
        <v>2</v>
      </c>
      <c r="T6" s="224">
        <f t="shared" si="12"/>
        <v>2</v>
      </c>
      <c r="U6" s="224">
        <f t="shared" si="12"/>
        <v>2</v>
      </c>
      <c r="V6" s="224">
        <f t="shared" si="12"/>
        <v>2</v>
      </c>
      <c r="W6" s="224">
        <f t="shared" si="12"/>
        <v>2</v>
      </c>
      <c r="X6" s="224">
        <f t="shared" si="12"/>
        <v>2</v>
      </c>
      <c r="Y6" s="224">
        <f t="shared" si="12"/>
        <v>2</v>
      </c>
      <c r="Z6" s="224">
        <f t="shared" si="12"/>
        <v>1</v>
      </c>
      <c r="AA6" s="224">
        <f t="shared" si="12"/>
        <v>1</v>
      </c>
      <c r="AB6" s="224">
        <f t="shared" si="12"/>
        <v>1</v>
      </c>
      <c r="AC6" s="224">
        <f t="shared" si="12"/>
        <v>1</v>
      </c>
      <c r="AD6" s="224">
        <f t="shared" si="12"/>
        <v>1</v>
      </c>
      <c r="AE6" s="224">
        <f t="shared" si="12"/>
        <v>1</v>
      </c>
      <c r="AF6" s="224">
        <f t="shared" si="12"/>
        <v>1</v>
      </c>
      <c r="AG6" s="224">
        <f t="shared" si="12"/>
        <v>1</v>
      </c>
      <c r="AH6" s="224">
        <f t="shared" si="12"/>
        <v>1</v>
      </c>
      <c r="AI6" s="224">
        <f t="shared" si="12"/>
        <v>1</v>
      </c>
      <c r="AJ6" s="224">
        <f t="shared" si="12"/>
        <v>1</v>
      </c>
      <c r="AK6" s="224">
        <f t="shared" si="12"/>
        <v>1</v>
      </c>
      <c r="AL6" s="224">
        <f t="shared" si="12"/>
        <v>1</v>
      </c>
      <c r="AM6" s="224">
        <f t="shared" si="12"/>
        <v>1</v>
      </c>
      <c r="AN6" s="224">
        <f t="shared" si="12"/>
        <v>1</v>
      </c>
      <c r="AO6" s="224">
        <f t="shared" si="12"/>
        <v>1</v>
      </c>
      <c r="AP6" s="224">
        <f t="shared" si="12"/>
        <v>1</v>
      </c>
      <c r="AQ6" s="224">
        <f t="shared" si="12"/>
        <v>1</v>
      </c>
      <c r="AR6" s="224">
        <f t="shared" si="12"/>
        <v>1</v>
      </c>
      <c r="AS6" s="224">
        <f t="shared" si="12"/>
        <v>1</v>
      </c>
      <c r="AT6" s="224">
        <f t="shared" si="12"/>
        <v>1</v>
      </c>
      <c r="AU6" s="224">
        <f t="shared" si="12"/>
        <v>1</v>
      </c>
      <c r="AV6" s="224">
        <f t="shared" si="12"/>
        <v>1</v>
      </c>
      <c r="AW6" s="224">
        <f t="shared" si="12"/>
        <v>1</v>
      </c>
      <c r="AX6" s="224">
        <f t="shared" si="12"/>
        <v>0</v>
      </c>
      <c r="AY6" s="224">
        <f t="shared" si="12"/>
        <v>0</v>
      </c>
      <c r="AZ6" s="224">
        <f t="shared" si="12"/>
        <v>0</v>
      </c>
      <c r="BA6" s="224">
        <f t="shared" si="12"/>
        <v>0</v>
      </c>
      <c r="BB6" s="224">
        <f t="shared" si="12"/>
        <v>0</v>
      </c>
      <c r="BC6" s="224">
        <f t="shared" si="12"/>
        <v>0</v>
      </c>
      <c r="BD6" s="224">
        <f t="shared" si="12"/>
        <v>0</v>
      </c>
      <c r="BE6" s="224">
        <f t="shared" si="12"/>
        <v>0</v>
      </c>
      <c r="BF6" s="224">
        <f t="shared" si="12"/>
        <v>0</v>
      </c>
      <c r="BG6" s="224">
        <f t="shared" si="12"/>
        <v>0</v>
      </c>
      <c r="BH6" s="224">
        <f t="shared" si="12"/>
        <v>0</v>
      </c>
      <c r="BI6" s="224">
        <f t="shared" si="12"/>
        <v>0</v>
      </c>
      <c r="BJ6" s="224">
        <f t="shared" si="12"/>
        <v>0</v>
      </c>
      <c r="BK6" s="224">
        <f t="shared" si="12"/>
        <v>0</v>
      </c>
      <c r="BL6" s="224">
        <f t="shared" si="12"/>
        <v>0</v>
      </c>
      <c r="BM6" s="224">
        <f t="shared" si="12"/>
        <v>0</v>
      </c>
      <c r="BN6" s="224">
        <f t="shared" si="12"/>
        <v>0</v>
      </c>
      <c r="BO6" s="224">
        <f t="shared" si="12"/>
        <v>0</v>
      </c>
      <c r="BP6" s="224">
        <f t="shared" ref="BP6:EA6" si="13">FLOOR(BP5/256,1)</f>
        <v>0</v>
      </c>
      <c r="BQ6" s="224">
        <f t="shared" si="13"/>
        <v>0</v>
      </c>
      <c r="BR6" s="224">
        <f t="shared" si="13"/>
        <v>0</v>
      </c>
      <c r="BS6" s="224">
        <f t="shared" si="13"/>
        <v>0</v>
      </c>
      <c r="BT6" s="224">
        <f t="shared" si="13"/>
        <v>0</v>
      </c>
      <c r="BU6" s="224">
        <f t="shared" si="13"/>
        <v>0</v>
      </c>
      <c r="BV6" s="224">
        <f t="shared" si="13"/>
        <v>0</v>
      </c>
      <c r="BW6" s="224">
        <f t="shared" si="13"/>
        <v>0</v>
      </c>
      <c r="BX6" s="224">
        <f t="shared" si="13"/>
        <v>0</v>
      </c>
      <c r="BY6" s="224">
        <f t="shared" si="13"/>
        <v>0</v>
      </c>
      <c r="BZ6" s="224">
        <f t="shared" si="13"/>
        <v>0</v>
      </c>
      <c r="CA6" s="224">
        <f t="shared" si="13"/>
        <v>0</v>
      </c>
      <c r="CB6" s="224">
        <f t="shared" si="13"/>
        <v>0</v>
      </c>
      <c r="CC6" s="224">
        <f t="shared" si="13"/>
        <v>0</v>
      </c>
      <c r="CD6" s="224">
        <f t="shared" si="13"/>
        <v>0</v>
      </c>
      <c r="CE6" s="224">
        <f t="shared" si="13"/>
        <v>0</v>
      </c>
      <c r="CF6" s="224">
        <f t="shared" si="13"/>
        <v>0</v>
      </c>
      <c r="CG6" s="224">
        <f t="shared" si="13"/>
        <v>0</v>
      </c>
      <c r="CH6" s="224">
        <f t="shared" si="13"/>
        <v>0</v>
      </c>
      <c r="CI6" s="224">
        <f t="shared" si="13"/>
        <v>0</v>
      </c>
      <c r="CJ6" s="224">
        <f t="shared" si="13"/>
        <v>0</v>
      </c>
      <c r="CK6" s="224">
        <f t="shared" si="13"/>
        <v>0</v>
      </c>
      <c r="CL6" s="224">
        <f t="shared" si="13"/>
        <v>0</v>
      </c>
      <c r="CM6" s="224">
        <f t="shared" si="13"/>
        <v>0</v>
      </c>
      <c r="CN6" s="224">
        <f t="shared" si="13"/>
        <v>0</v>
      </c>
      <c r="CO6" s="224">
        <f t="shared" si="13"/>
        <v>0</v>
      </c>
      <c r="CP6" s="224">
        <f t="shared" si="13"/>
        <v>0</v>
      </c>
      <c r="CQ6" s="224">
        <f t="shared" si="13"/>
        <v>0</v>
      </c>
      <c r="CR6" s="224">
        <f t="shared" si="13"/>
        <v>0</v>
      </c>
      <c r="CS6" s="224">
        <f t="shared" si="13"/>
        <v>0</v>
      </c>
      <c r="CT6" s="224">
        <f t="shared" si="13"/>
        <v>0</v>
      </c>
      <c r="CU6" s="224">
        <f t="shared" si="13"/>
        <v>0</v>
      </c>
      <c r="CV6" s="224">
        <f t="shared" si="13"/>
        <v>0</v>
      </c>
      <c r="CW6" s="224">
        <f t="shared" si="13"/>
        <v>0</v>
      </c>
      <c r="CX6" s="224">
        <f t="shared" si="13"/>
        <v>0</v>
      </c>
      <c r="CY6" s="224">
        <f t="shared" si="13"/>
        <v>0</v>
      </c>
      <c r="CZ6" s="224">
        <f t="shared" si="13"/>
        <v>0</v>
      </c>
      <c r="DA6" s="224">
        <f t="shared" si="13"/>
        <v>0</v>
      </c>
      <c r="DB6" s="224">
        <f t="shared" si="13"/>
        <v>0</v>
      </c>
      <c r="DC6" s="224">
        <f t="shared" si="13"/>
        <v>0</v>
      </c>
      <c r="DD6" s="224">
        <f t="shared" si="13"/>
        <v>0</v>
      </c>
      <c r="DE6" s="224">
        <f t="shared" si="13"/>
        <v>0</v>
      </c>
      <c r="DF6" s="224">
        <f t="shared" si="13"/>
        <v>0</v>
      </c>
      <c r="DG6" s="224">
        <f t="shared" si="13"/>
        <v>0</v>
      </c>
      <c r="DH6" s="224">
        <f t="shared" si="13"/>
        <v>0</v>
      </c>
      <c r="DI6" s="224">
        <f t="shared" si="13"/>
        <v>0</v>
      </c>
      <c r="DJ6" s="224">
        <f t="shared" si="13"/>
        <v>0</v>
      </c>
      <c r="DK6" s="224">
        <f t="shared" si="13"/>
        <v>0</v>
      </c>
      <c r="DL6" s="224">
        <f t="shared" si="13"/>
        <v>0</v>
      </c>
      <c r="DM6" s="224">
        <f t="shared" si="13"/>
        <v>0</v>
      </c>
      <c r="DN6" s="224">
        <f t="shared" si="13"/>
        <v>0</v>
      </c>
      <c r="DO6" s="224">
        <f t="shared" si="13"/>
        <v>0</v>
      </c>
      <c r="DP6" s="224">
        <f t="shared" si="13"/>
        <v>0</v>
      </c>
      <c r="DQ6" s="224">
        <f t="shared" si="13"/>
        <v>0</v>
      </c>
      <c r="DR6" s="224">
        <f t="shared" si="13"/>
        <v>0</v>
      </c>
      <c r="DS6" s="224">
        <f t="shared" si="13"/>
        <v>0</v>
      </c>
      <c r="DT6" s="224">
        <f t="shared" si="13"/>
        <v>0</v>
      </c>
      <c r="DU6" s="224">
        <f t="shared" si="13"/>
        <v>0</v>
      </c>
      <c r="DV6" s="224">
        <f t="shared" si="13"/>
        <v>0</v>
      </c>
      <c r="DW6" s="224">
        <f t="shared" si="13"/>
        <v>0</v>
      </c>
      <c r="DX6" s="224">
        <f t="shared" si="13"/>
        <v>0</v>
      </c>
      <c r="DY6" s="224">
        <f t="shared" si="13"/>
        <v>0</v>
      </c>
      <c r="DZ6" s="224">
        <f t="shared" si="13"/>
        <v>0</v>
      </c>
      <c r="EA6" s="224">
        <f t="shared" si="13"/>
        <v>0</v>
      </c>
      <c r="EB6" s="224">
        <f t="shared" ref="EB6:GM6" si="14">FLOOR(EB5/256,1)</f>
        <v>0</v>
      </c>
      <c r="EC6" s="224">
        <f t="shared" si="14"/>
        <v>0</v>
      </c>
      <c r="ED6" s="224">
        <f t="shared" si="14"/>
        <v>0</v>
      </c>
      <c r="EE6" s="224">
        <f t="shared" si="14"/>
        <v>0</v>
      </c>
      <c r="EF6" s="224">
        <f t="shared" si="14"/>
        <v>0</v>
      </c>
      <c r="EG6" s="224">
        <f t="shared" si="14"/>
        <v>0</v>
      </c>
      <c r="EH6" s="224">
        <f t="shared" si="14"/>
        <v>0</v>
      </c>
      <c r="EI6" s="224">
        <f t="shared" si="14"/>
        <v>0</v>
      </c>
      <c r="EJ6" s="224">
        <f t="shared" si="14"/>
        <v>0</v>
      </c>
      <c r="EK6" s="224">
        <f t="shared" si="14"/>
        <v>0</v>
      </c>
      <c r="EL6" s="224">
        <f t="shared" si="14"/>
        <v>0</v>
      </c>
      <c r="EM6" s="224">
        <f t="shared" si="14"/>
        <v>0</v>
      </c>
      <c r="EN6" s="224">
        <f t="shared" si="14"/>
        <v>0</v>
      </c>
      <c r="EO6" s="224">
        <f t="shared" si="14"/>
        <v>0</v>
      </c>
      <c r="EP6" s="224">
        <f t="shared" si="14"/>
        <v>0</v>
      </c>
      <c r="EQ6" s="224">
        <f t="shared" si="14"/>
        <v>0</v>
      </c>
      <c r="ER6" s="224">
        <f t="shared" si="14"/>
        <v>0</v>
      </c>
      <c r="ES6" s="224">
        <f t="shared" si="14"/>
        <v>0</v>
      </c>
      <c r="ET6" s="224">
        <f t="shared" si="14"/>
        <v>0</v>
      </c>
      <c r="EU6" s="224">
        <f t="shared" si="14"/>
        <v>0</v>
      </c>
      <c r="EV6" s="224">
        <f t="shared" si="14"/>
        <v>0</v>
      </c>
      <c r="EW6" s="224">
        <f t="shared" si="14"/>
        <v>0</v>
      </c>
      <c r="EX6" s="224">
        <f t="shared" si="14"/>
        <v>0</v>
      </c>
      <c r="EY6" s="224">
        <f t="shared" si="14"/>
        <v>0</v>
      </c>
      <c r="EZ6" s="224">
        <f t="shared" si="14"/>
        <v>0</v>
      </c>
      <c r="FA6" s="224">
        <f t="shared" si="14"/>
        <v>0</v>
      </c>
      <c r="FB6" s="224">
        <f t="shared" si="14"/>
        <v>0</v>
      </c>
      <c r="FC6" s="224">
        <f t="shared" si="14"/>
        <v>0</v>
      </c>
      <c r="FD6" s="224">
        <f t="shared" si="14"/>
        <v>0</v>
      </c>
      <c r="FE6" s="224">
        <f t="shared" si="14"/>
        <v>0</v>
      </c>
      <c r="FF6" s="224">
        <f t="shared" si="14"/>
        <v>0</v>
      </c>
      <c r="FG6" s="224">
        <f t="shared" si="14"/>
        <v>0</v>
      </c>
      <c r="FH6" s="224">
        <f t="shared" si="14"/>
        <v>0</v>
      </c>
      <c r="FI6" s="224">
        <f t="shared" si="14"/>
        <v>0</v>
      </c>
      <c r="FJ6" s="224">
        <f t="shared" si="14"/>
        <v>0</v>
      </c>
      <c r="FK6" s="224">
        <f t="shared" si="14"/>
        <v>0</v>
      </c>
      <c r="FL6" s="224">
        <f t="shared" si="14"/>
        <v>0</v>
      </c>
      <c r="FM6" s="224">
        <f t="shared" si="14"/>
        <v>0</v>
      </c>
      <c r="FN6" s="224">
        <f t="shared" si="14"/>
        <v>0</v>
      </c>
      <c r="FO6" s="224">
        <f t="shared" si="14"/>
        <v>0</v>
      </c>
      <c r="FP6" s="224">
        <f t="shared" si="14"/>
        <v>0</v>
      </c>
      <c r="FQ6" s="224">
        <f t="shared" si="14"/>
        <v>0</v>
      </c>
      <c r="FR6" s="224">
        <f t="shared" si="14"/>
        <v>0</v>
      </c>
      <c r="FS6" s="224">
        <f t="shared" si="14"/>
        <v>0</v>
      </c>
      <c r="FT6" s="224">
        <f t="shared" si="14"/>
        <v>0</v>
      </c>
      <c r="FU6" s="224">
        <f t="shared" si="14"/>
        <v>0</v>
      </c>
      <c r="FV6" s="224">
        <f t="shared" si="14"/>
        <v>0</v>
      </c>
      <c r="FW6" s="224">
        <f t="shared" si="14"/>
        <v>0</v>
      </c>
      <c r="FX6" s="224">
        <f t="shared" si="14"/>
        <v>0</v>
      </c>
      <c r="FY6" s="224">
        <f t="shared" si="14"/>
        <v>0</v>
      </c>
      <c r="FZ6" s="224">
        <f t="shared" si="14"/>
        <v>0</v>
      </c>
      <c r="GA6" s="224">
        <f t="shared" si="14"/>
        <v>0</v>
      </c>
      <c r="GB6" s="224">
        <f t="shared" si="14"/>
        <v>0</v>
      </c>
      <c r="GC6" s="224">
        <f t="shared" si="14"/>
        <v>0</v>
      </c>
      <c r="GD6" s="224">
        <f t="shared" si="14"/>
        <v>0</v>
      </c>
      <c r="GE6" s="224">
        <f t="shared" si="14"/>
        <v>0</v>
      </c>
      <c r="GF6" s="224">
        <f t="shared" si="14"/>
        <v>0</v>
      </c>
      <c r="GG6" s="224">
        <f t="shared" si="14"/>
        <v>0</v>
      </c>
      <c r="GH6" s="224">
        <f t="shared" si="14"/>
        <v>0</v>
      </c>
      <c r="GI6" s="224">
        <f t="shared" si="14"/>
        <v>0</v>
      </c>
      <c r="GJ6" s="224">
        <f t="shared" si="14"/>
        <v>0</v>
      </c>
      <c r="GK6" s="224">
        <f t="shared" si="14"/>
        <v>0</v>
      </c>
      <c r="GL6" s="224">
        <f t="shared" si="14"/>
        <v>0</v>
      </c>
      <c r="GM6" s="224">
        <f t="shared" si="14"/>
        <v>0</v>
      </c>
      <c r="GN6" s="224">
        <f t="shared" ref="GN6:GT6" si="15">FLOOR(GN5/256,1)</f>
        <v>0</v>
      </c>
      <c r="GO6" s="224">
        <f t="shared" si="15"/>
        <v>0</v>
      </c>
      <c r="GP6" s="224">
        <f t="shared" si="15"/>
        <v>0</v>
      </c>
      <c r="GQ6" s="224">
        <f t="shared" si="15"/>
        <v>0</v>
      </c>
      <c r="GR6" s="224">
        <f t="shared" si="15"/>
        <v>0</v>
      </c>
      <c r="GS6" s="224">
        <f t="shared" si="15"/>
        <v>0</v>
      </c>
      <c r="GT6" s="225">
        <f t="shared" si="15"/>
        <v>0</v>
      </c>
    </row>
    <row r="7" spans="1:202" s="212" customFormat="1" ht="15.75" thickBot="1" x14ac:dyDescent="0.3">
      <c r="A7" s="226"/>
      <c r="B7" s="227" t="s">
        <v>1026</v>
      </c>
      <c r="C7" s="227">
        <f>C5-C6*256</f>
        <v>218</v>
      </c>
      <c r="D7" s="227">
        <f t="shared" ref="D7:BO7" si="16">D5-D6*256</f>
        <v>237</v>
      </c>
      <c r="E7" s="227">
        <f t="shared" si="16"/>
        <v>243</v>
      </c>
      <c r="F7" s="227">
        <f t="shared" si="16"/>
        <v>246</v>
      </c>
      <c r="G7" s="227">
        <f t="shared" si="16"/>
        <v>146</v>
      </c>
      <c r="H7" s="227">
        <f t="shared" si="16"/>
        <v>249</v>
      </c>
      <c r="I7" s="227">
        <f t="shared" si="16"/>
        <v>214</v>
      </c>
      <c r="J7" s="227">
        <f t="shared" si="16"/>
        <v>251</v>
      </c>
      <c r="K7" s="227">
        <f t="shared" si="16"/>
        <v>81</v>
      </c>
      <c r="L7" s="227">
        <f t="shared" si="16"/>
        <v>201</v>
      </c>
      <c r="M7" s="227">
        <f t="shared" si="16"/>
        <v>89</v>
      </c>
      <c r="N7" s="227">
        <f t="shared" si="16"/>
        <v>252</v>
      </c>
      <c r="O7" s="227">
        <f t="shared" si="16"/>
        <v>174</v>
      </c>
      <c r="P7" s="227">
        <f t="shared" si="16"/>
        <v>107</v>
      </c>
      <c r="Q7" s="227">
        <f t="shared" si="16"/>
        <v>48</v>
      </c>
      <c r="R7" s="227">
        <f t="shared" si="16"/>
        <v>253</v>
      </c>
      <c r="S7" s="227">
        <f t="shared" si="16"/>
        <v>208</v>
      </c>
      <c r="T7" s="227">
        <f t="shared" si="16"/>
        <v>168</v>
      </c>
      <c r="U7" s="227">
        <f t="shared" si="16"/>
        <v>132</v>
      </c>
      <c r="V7" s="227">
        <f t="shared" si="16"/>
        <v>100</v>
      </c>
      <c r="W7" s="227">
        <f t="shared" si="16"/>
        <v>71</v>
      </c>
      <c r="X7" s="227">
        <f t="shared" si="16"/>
        <v>44</v>
      </c>
      <c r="Y7" s="227">
        <f t="shared" si="16"/>
        <v>20</v>
      </c>
      <c r="Z7" s="227">
        <f t="shared" si="16"/>
        <v>254</v>
      </c>
      <c r="AA7" s="227">
        <f t="shared" si="16"/>
        <v>234</v>
      </c>
      <c r="AB7" s="227">
        <f t="shared" si="16"/>
        <v>215</v>
      </c>
      <c r="AC7" s="227">
        <f t="shared" si="16"/>
        <v>197</v>
      </c>
      <c r="AD7" s="227">
        <f t="shared" si="16"/>
        <v>181</v>
      </c>
      <c r="AE7" s="227">
        <f t="shared" si="16"/>
        <v>166</v>
      </c>
      <c r="AF7" s="227">
        <f t="shared" si="16"/>
        <v>152</v>
      </c>
      <c r="AG7" s="227">
        <f t="shared" si="16"/>
        <v>139</v>
      </c>
      <c r="AH7" s="227">
        <f t="shared" si="16"/>
        <v>126</v>
      </c>
      <c r="AI7" s="227">
        <f t="shared" si="16"/>
        <v>115</v>
      </c>
      <c r="AJ7" s="227">
        <f t="shared" si="16"/>
        <v>104</v>
      </c>
      <c r="AK7" s="227">
        <f t="shared" si="16"/>
        <v>94</v>
      </c>
      <c r="AL7" s="227">
        <f t="shared" si="16"/>
        <v>84</v>
      </c>
      <c r="AM7" s="227">
        <f t="shared" si="16"/>
        <v>75</v>
      </c>
      <c r="AN7" s="227">
        <f t="shared" si="16"/>
        <v>66</v>
      </c>
      <c r="AO7" s="227">
        <f t="shared" si="16"/>
        <v>58</v>
      </c>
      <c r="AP7" s="227">
        <f t="shared" si="16"/>
        <v>50</v>
      </c>
      <c r="AQ7" s="227">
        <f t="shared" si="16"/>
        <v>42</v>
      </c>
      <c r="AR7" s="227">
        <f t="shared" si="16"/>
        <v>35</v>
      </c>
      <c r="AS7" s="227">
        <f t="shared" si="16"/>
        <v>28</v>
      </c>
      <c r="AT7" s="227">
        <f t="shared" si="16"/>
        <v>22</v>
      </c>
      <c r="AU7" s="227">
        <f t="shared" si="16"/>
        <v>16</v>
      </c>
      <c r="AV7" s="227">
        <f t="shared" si="16"/>
        <v>10</v>
      </c>
      <c r="AW7" s="227">
        <f t="shared" si="16"/>
        <v>4</v>
      </c>
      <c r="AX7" s="227">
        <f t="shared" si="16"/>
        <v>255</v>
      </c>
      <c r="AY7" s="227">
        <f t="shared" si="16"/>
        <v>250</v>
      </c>
      <c r="AZ7" s="227">
        <f t="shared" si="16"/>
        <v>245</v>
      </c>
      <c r="BA7" s="227">
        <f t="shared" si="16"/>
        <v>240</v>
      </c>
      <c r="BB7" s="227">
        <f t="shared" si="16"/>
        <v>235</v>
      </c>
      <c r="BC7" s="227">
        <f t="shared" si="16"/>
        <v>231</v>
      </c>
      <c r="BD7" s="227">
        <f t="shared" si="16"/>
        <v>226</v>
      </c>
      <c r="BE7" s="227">
        <f t="shared" si="16"/>
        <v>222</v>
      </c>
      <c r="BF7" s="227">
        <f t="shared" si="16"/>
        <v>218</v>
      </c>
      <c r="BG7" s="227">
        <f t="shared" si="16"/>
        <v>214</v>
      </c>
      <c r="BH7" s="227">
        <f t="shared" si="16"/>
        <v>211</v>
      </c>
      <c r="BI7" s="227">
        <f t="shared" si="16"/>
        <v>207</v>
      </c>
      <c r="BJ7" s="227">
        <f t="shared" si="16"/>
        <v>204</v>
      </c>
      <c r="BK7" s="227">
        <f t="shared" si="16"/>
        <v>200</v>
      </c>
      <c r="BL7" s="227">
        <f t="shared" si="16"/>
        <v>197</v>
      </c>
      <c r="BM7" s="227">
        <f t="shared" si="16"/>
        <v>194</v>
      </c>
      <c r="BN7" s="227">
        <f t="shared" si="16"/>
        <v>191</v>
      </c>
      <c r="BO7" s="227">
        <f t="shared" si="16"/>
        <v>188</v>
      </c>
      <c r="BP7" s="227">
        <f t="shared" ref="BP7:EA7" si="17">BP5-BP6*256</f>
        <v>185</v>
      </c>
      <c r="BQ7" s="227">
        <f t="shared" si="17"/>
        <v>182</v>
      </c>
      <c r="BR7" s="227">
        <f t="shared" si="17"/>
        <v>180</v>
      </c>
      <c r="BS7" s="227">
        <f t="shared" si="17"/>
        <v>177</v>
      </c>
      <c r="BT7" s="227">
        <f t="shared" si="17"/>
        <v>175</v>
      </c>
      <c r="BU7" s="227">
        <f t="shared" si="17"/>
        <v>172</v>
      </c>
      <c r="BV7" s="227">
        <f t="shared" si="17"/>
        <v>170</v>
      </c>
      <c r="BW7" s="227">
        <f t="shared" si="17"/>
        <v>167</v>
      </c>
      <c r="BX7" s="227">
        <f t="shared" si="17"/>
        <v>165</v>
      </c>
      <c r="BY7" s="227">
        <f t="shared" si="17"/>
        <v>163</v>
      </c>
      <c r="BZ7" s="227">
        <f t="shared" si="17"/>
        <v>161</v>
      </c>
      <c r="CA7" s="227">
        <f t="shared" si="17"/>
        <v>159</v>
      </c>
      <c r="CB7" s="227">
        <f t="shared" si="17"/>
        <v>157</v>
      </c>
      <c r="CC7" s="227">
        <f t="shared" si="17"/>
        <v>155</v>
      </c>
      <c r="CD7" s="227">
        <f t="shared" si="17"/>
        <v>153</v>
      </c>
      <c r="CE7" s="227">
        <f t="shared" si="17"/>
        <v>151</v>
      </c>
      <c r="CF7" s="227">
        <f t="shared" si="17"/>
        <v>149</v>
      </c>
      <c r="CG7" s="227">
        <f t="shared" si="17"/>
        <v>147</v>
      </c>
      <c r="CH7" s="227">
        <f t="shared" si="17"/>
        <v>145</v>
      </c>
      <c r="CI7" s="227">
        <f t="shared" si="17"/>
        <v>144</v>
      </c>
      <c r="CJ7" s="227">
        <f t="shared" si="17"/>
        <v>142</v>
      </c>
      <c r="CK7" s="227">
        <f t="shared" si="17"/>
        <v>140</v>
      </c>
      <c r="CL7" s="227">
        <f t="shared" si="17"/>
        <v>139</v>
      </c>
      <c r="CM7" s="227">
        <f t="shared" si="17"/>
        <v>137</v>
      </c>
      <c r="CN7" s="227">
        <f t="shared" si="17"/>
        <v>136</v>
      </c>
      <c r="CO7" s="227">
        <f t="shared" si="17"/>
        <v>134</v>
      </c>
      <c r="CP7" s="227">
        <f t="shared" si="17"/>
        <v>133</v>
      </c>
      <c r="CQ7" s="227">
        <f t="shared" si="17"/>
        <v>131</v>
      </c>
      <c r="CR7" s="227">
        <f t="shared" si="17"/>
        <v>130</v>
      </c>
      <c r="CS7" s="227">
        <f t="shared" si="17"/>
        <v>128</v>
      </c>
      <c r="CT7" s="227">
        <f t="shared" si="17"/>
        <v>127</v>
      </c>
      <c r="CU7" s="227">
        <f t="shared" si="17"/>
        <v>126</v>
      </c>
      <c r="CV7" s="227">
        <f t="shared" si="17"/>
        <v>125</v>
      </c>
      <c r="CW7" s="227">
        <f t="shared" si="17"/>
        <v>123</v>
      </c>
      <c r="CX7" s="227">
        <f t="shared" si="17"/>
        <v>122</v>
      </c>
      <c r="CY7" s="227">
        <f t="shared" si="17"/>
        <v>121</v>
      </c>
      <c r="CZ7" s="227">
        <f t="shared" si="17"/>
        <v>120</v>
      </c>
      <c r="DA7" s="227">
        <f t="shared" si="17"/>
        <v>118</v>
      </c>
      <c r="DB7" s="227">
        <f t="shared" si="17"/>
        <v>117</v>
      </c>
      <c r="DC7" s="227">
        <f t="shared" si="17"/>
        <v>116</v>
      </c>
      <c r="DD7" s="227">
        <f t="shared" si="17"/>
        <v>115</v>
      </c>
      <c r="DE7" s="227">
        <f t="shared" si="17"/>
        <v>114</v>
      </c>
      <c r="DF7" s="227">
        <f t="shared" si="17"/>
        <v>113</v>
      </c>
      <c r="DG7" s="227">
        <f t="shared" si="17"/>
        <v>112</v>
      </c>
      <c r="DH7" s="227">
        <f t="shared" si="17"/>
        <v>111</v>
      </c>
      <c r="DI7" s="227">
        <f t="shared" si="17"/>
        <v>110</v>
      </c>
      <c r="DJ7" s="227">
        <f t="shared" si="17"/>
        <v>109</v>
      </c>
      <c r="DK7" s="227">
        <f t="shared" si="17"/>
        <v>108</v>
      </c>
      <c r="DL7" s="227">
        <f t="shared" si="17"/>
        <v>107</v>
      </c>
      <c r="DM7" s="227">
        <f t="shared" si="17"/>
        <v>106</v>
      </c>
      <c r="DN7" s="227">
        <f t="shared" si="17"/>
        <v>105</v>
      </c>
      <c r="DO7" s="227">
        <f t="shared" si="17"/>
        <v>104</v>
      </c>
      <c r="DP7" s="227">
        <f t="shared" si="17"/>
        <v>103</v>
      </c>
      <c r="DQ7" s="227">
        <f t="shared" si="17"/>
        <v>102</v>
      </c>
      <c r="DR7" s="227">
        <f t="shared" si="17"/>
        <v>102</v>
      </c>
      <c r="DS7" s="227">
        <f t="shared" si="17"/>
        <v>101</v>
      </c>
      <c r="DT7" s="227">
        <f t="shared" si="17"/>
        <v>100</v>
      </c>
      <c r="DU7" s="227">
        <f t="shared" si="17"/>
        <v>99</v>
      </c>
      <c r="DV7" s="227">
        <f t="shared" si="17"/>
        <v>98</v>
      </c>
      <c r="DW7" s="227">
        <f t="shared" si="17"/>
        <v>98</v>
      </c>
      <c r="DX7" s="227">
        <f t="shared" si="17"/>
        <v>97</v>
      </c>
      <c r="DY7" s="227">
        <f t="shared" si="17"/>
        <v>96</v>
      </c>
      <c r="DZ7" s="227">
        <f t="shared" si="17"/>
        <v>95</v>
      </c>
      <c r="EA7" s="227">
        <f t="shared" si="17"/>
        <v>94</v>
      </c>
      <c r="EB7" s="227">
        <f t="shared" ref="EB7:GM7" si="18">EB5-EB6*256</f>
        <v>94</v>
      </c>
      <c r="EC7" s="227">
        <f t="shared" si="18"/>
        <v>93</v>
      </c>
      <c r="ED7" s="227">
        <f t="shared" si="18"/>
        <v>92</v>
      </c>
      <c r="EE7" s="227">
        <f t="shared" si="18"/>
        <v>92</v>
      </c>
      <c r="EF7" s="227">
        <f t="shared" si="18"/>
        <v>91</v>
      </c>
      <c r="EG7" s="227">
        <f t="shared" si="18"/>
        <v>90</v>
      </c>
      <c r="EH7" s="227">
        <f t="shared" si="18"/>
        <v>90</v>
      </c>
      <c r="EI7" s="227">
        <f t="shared" si="18"/>
        <v>89</v>
      </c>
      <c r="EJ7" s="227">
        <f t="shared" si="18"/>
        <v>88</v>
      </c>
      <c r="EK7" s="227">
        <f t="shared" si="18"/>
        <v>88</v>
      </c>
      <c r="EL7" s="227">
        <f t="shared" si="18"/>
        <v>87</v>
      </c>
      <c r="EM7" s="227">
        <f t="shared" si="18"/>
        <v>86</v>
      </c>
      <c r="EN7" s="227">
        <f t="shared" si="18"/>
        <v>86</v>
      </c>
      <c r="EO7" s="227">
        <f t="shared" si="18"/>
        <v>85</v>
      </c>
      <c r="EP7" s="227">
        <f t="shared" si="18"/>
        <v>85</v>
      </c>
      <c r="EQ7" s="227">
        <f t="shared" si="18"/>
        <v>84</v>
      </c>
      <c r="ER7" s="227">
        <f t="shared" si="18"/>
        <v>83</v>
      </c>
      <c r="ES7" s="227">
        <f t="shared" si="18"/>
        <v>83</v>
      </c>
      <c r="ET7" s="227">
        <f t="shared" si="18"/>
        <v>82</v>
      </c>
      <c r="EU7" s="227">
        <f t="shared" si="18"/>
        <v>82</v>
      </c>
      <c r="EV7" s="227">
        <f t="shared" si="18"/>
        <v>81</v>
      </c>
      <c r="EW7" s="227">
        <f t="shared" si="18"/>
        <v>81</v>
      </c>
      <c r="EX7" s="227">
        <f t="shared" si="18"/>
        <v>80</v>
      </c>
      <c r="EY7" s="227">
        <f t="shared" si="18"/>
        <v>80</v>
      </c>
      <c r="EZ7" s="227">
        <f t="shared" si="18"/>
        <v>79</v>
      </c>
      <c r="FA7" s="227">
        <f t="shared" si="18"/>
        <v>79</v>
      </c>
      <c r="FB7" s="227">
        <f t="shared" si="18"/>
        <v>78</v>
      </c>
      <c r="FC7" s="227">
        <f t="shared" si="18"/>
        <v>78</v>
      </c>
      <c r="FD7" s="227">
        <f t="shared" si="18"/>
        <v>77</v>
      </c>
      <c r="FE7" s="227">
        <f t="shared" si="18"/>
        <v>77</v>
      </c>
      <c r="FF7" s="227">
        <f t="shared" si="18"/>
        <v>76</v>
      </c>
      <c r="FG7" s="227">
        <f t="shared" si="18"/>
        <v>76</v>
      </c>
      <c r="FH7" s="227">
        <f t="shared" si="18"/>
        <v>75</v>
      </c>
      <c r="FI7" s="227">
        <f t="shared" si="18"/>
        <v>75</v>
      </c>
      <c r="FJ7" s="227">
        <f t="shared" si="18"/>
        <v>74</v>
      </c>
      <c r="FK7" s="227">
        <f t="shared" si="18"/>
        <v>74</v>
      </c>
      <c r="FL7" s="227">
        <f t="shared" si="18"/>
        <v>73</v>
      </c>
      <c r="FM7" s="227">
        <f t="shared" si="18"/>
        <v>73</v>
      </c>
      <c r="FN7" s="227">
        <f t="shared" si="18"/>
        <v>72</v>
      </c>
      <c r="FO7" s="227">
        <f t="shared" si="18"/>
        <v>72</v>
      </c>
      <c r="FP7" s="227">
        <f t="shared" si="18"/>
        <v>72</v>
      </c>
      <c r="FQ7" s="227">
        <f t="shared" si="18"/>
        <v>71</v>
      </c>
      <c r="FR7" s="227">
        <f t="shared" si="18"/>
        <v>71</v>
      </c>
      <c r="FS7" s="227">
        <f t="shared" si="18"/>
        <v>70</v>
      </c>
      <c r="FT7" s="227">
        <f t="shared" si="18"/>
        <v>70</v>
      </c>
      <c r="FU7" s="227">
        <f t="shared" si="18"/>
        <v>70</v>
      </c>
      <c r="FV7" s="227">
        <f t="shared" si="18"/>
        <v>69</v>
      </c>
      <c r="FW7" s="227">
        <f t="shared" si="18"/>
        <v>69</v>
      </c>
      <c r="FX7" s="227">
        <f t="shared" si="18"/>
        <v>68</v>
      </c>
      <c r="FY7" s="227">
        <f t="shared" si="18"/>
        <v>68</v>
      </c>
      <c r="FZ7" s="227">
        <f t="shared" si="18"/>
        <v>68</v>
      </c>
      <c r="GA7" s="227">
        <f t="shared" si="18"/>
        <v>67</v>
      </c>
      <c r="GB7" s="227">
        <f t="shared" si="18"/>
        <v>67</v>
      </c>
      <c r="GC7" s="227">
        <f t="shared" si="18"/>
        <v>66</v>
      </c>
      <c r="GD7" s="227">
        <f t="shared" si="18"/>
        <v>66</v>
      </c>
      <c r="GE7" s="227">
        <f t="shared" si="18"/>
        <v>66</v>
      </c>
      <c r="GF7" s="227">
        <f t="shared" si="18"/>
        <v>65</v>
      </c>
      <c r="GG7" s="227">
        <f t="shared" si="18"/>
        <v>65</v>
      </c>
      <c r="GH7" s="227">
        <f t="shared" si="18"/>
        <v>65</v>
      </c>
      <c r="GI7" s="227">
        <f t="shared" si="18"/>
        <v>64</v>
      </c>
      <c r="GJ7" s="227">
        <f t="shared" si="18"/>
        <v>64</v>
      </c>
      <c r="GK7" s="227">
        <f t="shared" si="18"/>
        <v>64</v>
      </c>
      <c r="GL7" s="227">
        <f t="shared" si="18"/>
        <v>63</v>
      </c>
      <c r="GM7" s="227">
        <f t="shared" si="18"/>
        <v>63</v>
      </c>
      <c r="GN7" s="227">
        <f t="shared" ref="GN7:GT7" si="19">GN5-GN6*256</f>
        <v>63</v>
      </c>
      <c r="GO7" s="227">
        <f t="shared" si="19"/>
        <v>62</v>
      </c>
      <c r="GP7" s="227">
        <f t="shared" si="19"/>
        <v>62</v>
      </c>
      <c r="GQ7" s="227">
        <f t="shared" si="19"/>
        <v>62</v>
      </c>
      <c r="GR7" s="227">
        <f t="shared" si="19"/>
        <v>61</v>
      </c>
      <c r="GS7" s="227">
        <f t="shared" si="19"/>
        <v>61</v>
      </c>
      <c r="GT7" s="228">
        <f t="shared" si="19"/>
        <v>61</v>
      </c>
    </row>
    <row r="8" spans="1:202" s="232" customFormat="1" x14ac:dyDescent="0.25">
      <c r="A8" s="637" t="s">
        <v>1027</v>
      </c>
      <c r="B8" s="638"/>
      <c r="C8" s="249">
        <f>'Проверка длины'!$C$13</f>
        <v>20.906755868825041</v>
      </c>
      <c r="D8" s="249">
        <f>'Проверка длины'!$C$13</f>
        <v>20.906755868825041</v>
      </c>
      <c r="E8" s="249">
        <f>'Проверка длины'!$C$13</f>
        <v>20.906755868825041</v>
      </c>
      <c r="F8" s="249">
        <f>'Проверка длины'!$C$13</f>
        <v>20.906755868825041</v>
      </c>
      <c r="G8" s="249">
        <f>'Проверка длины'!$C$13</f>
        <v>20.906755868825041</v>
      </c>
      <c r="H8" s="249">
        <f>'Проверка длины'!$C$13</f>
        <v>20.906755868825041</v>
      </c>
      <c r="I8" s="249">
        <f>'Проверка длины'!$C$13</f>
        <v>20.906755868825041</v>
      </c>
      <c r="J8" s="249">
        <f>'Проверка длины'!$C$13</f>
        <v>20.906755868825041</v>
      </c>
      <c r="K8" s="249">
        <f>'Проверка длины'!$C$13</f>
        <v>20.906755868825041</v>
      </c>
      <c r="L8" s="249">
        <f>'Проверка длины'!$C$13</f>
        <v>20.906755868825041</v>
      </c>
      <c r="M8" s="249">
        <f>'Проверка длины'!$C$13</f>
        <v>20.906755868825041</v>
      </c>
      <c r="N8" s="249">
        <f>'Проверка длины'!$C$13</f>
        <v>20.906755868825041</v>
      </c>
      <c r="O8" s="249">
        <f>'Проверка длины'!$C$13</f>
        <v>20.906755868825041</v>
      </c>
      <c r="P8" s="249">
        <f>'Проверка длины'!$C$13</f>
        <v>20.906755868825041</v>
      </c>
      <c r="Q8" s="249">
        <f>'Проверка длины'!$C$13</f>
        <v>20.906755868825041</v>
      </c>
      <c r="R8" s="249">
        <f>'Проверка длины'!$C$13</f>
        <v>20.906755868825041</v>
      </c>
      <c r="S8" s="249">
        <f>'Проверка длины'!$C$13</f>
        <v>20.906755868825041</v>
      </c>
      <c r="T8" s="249">
        <f>'Проверка длины'!$C$13</f>
        <v>20.906755868825041</v>
      </c>
      <c r="U8" s="249">
        <f>'Проверка длины'!$C$13</f>
        <v>20.906755868825041</v>
      </c>
      <c r="V8" s="249">
        <f>'Проверка длины'!$C$13</f>
        <v>20.906755868825041</v>
      </c>
      <c r="W8" s="249">
        <f>'Проверка длины'!$C$13</f>
        <v>20.906755868825041</v>
      </c>
      <c r="X8" s="249">
        <f>'Проверка длины'!$C$13</f>
        <v>20.906755868825041</v>
      </c>
      <c r="Y8" s="249">
        <f>'Проверка длины'!$C$13</f>
        <v>20.906755868825041</v>
      </c>
      <c r="Z8" s="249">
        <f>'Проверка длины'!$C$13</f>
        <v>20.906755868825041</v>
      </c>
      <c r="AA8" s="249">
        <f>'Проверка длины'!$C$13</f>
        <v>20.906755868825041</v>
      </c>
      <c r="AB8" s="249">
        <f>'Проверка длины'!$C$13</f>
        <v>20.906755868825041</v>
      </c>
      <c r="AC8" s="249">
        <f>'Проверка длины'!$C$13</f>
        <v>20.906755868825041</v>
      </c>
      <c r="AD8" s="249">
        <f>'Проверка длины'!$C$13</f>
        <v>20.906755868825041</v>
      </c>
      <c r="AE8" s="249">
        <f>'Проверка длины'!$C$13</f>
        <v>20.906755868825041</v>
      </c>
      <c r="AF8" s="249">
        <f>'Проверка длины'!$C$13</f>
        <v>20.906755868825041</v>
      </c>
      <c r="AG8" s="249">
        <f>'Проверка длины'!$C$13</f>
        <v>20.906755868825041</v>
      </c>
      <c r="AH8" s="249">
        <f>'Проверка длины'!$C$13</f>
        <v>20.906755868825041</v>
      </c>
      <c r="AI8" s="249">
        <f>'Проверка длины'!$C$13</f>
        <v>20.906755868825041</v>
      </c>
      <c r="AJ8" s="249">
        <f>'Проверка длины'!$C$13</f>
        <v>20.906755868825041</v>
      </c>
      <c r="AK8" s="249">
        <f>'Проверка длины'!$C$13</f>
        <v>20.906755868825041</v>
      </c>
      <c r="AL8" s="249">
        <f>'Проверка длины'!$C$13</f>
        <v>20.906755868825041</v>
      </c>
      <c r="AM8" s="249">
        <f>'Проверка длины'!$C$13</f>
        <v>20.906755868825041</v>
      </c>
      <c r="AN8" s="249">
        <f>'Проверка длины'!$C$13</f>
        <v>20.906755868825041</v>
      </c>
      <c r="AO8" s="249">
        <f>'Проверка длины'!$C$13</f>
        <v>20.906755868825041</v>
      </c>
      <c r="AP8" s="249">
        <f>'Проверка длины'!$C$13</f>
        <v>20.906755868825041</v>
      </c>
      <c r="AQ8" s="249">
        <f>'Проверка длины'!$C$13</f>
        <v>20.906755868825041</v>
      </c>
      <c r="AR8" s="249">
        <f>'Проверка длины'!$C$13</f>
        <v>20.906755868825041</v>
      </c>
      <c r="AS8" s="249">
        <f>'Проверка длины'!$C$13</f>
        <v>20.906755868825041</v>
      </c>
      <c r="AT8" s="249">
        <f>'Проверка длины'!$C$13</f>
        <v>20.906755868825041</v>
      </c>
      <c r="AU8" s="249">
        <f>'Проверка длины'!$C$13</f>
        <v>20.906755868825041</v>
      </c>
      <c r="AV8" s="249">
        <f>'Проверка длины'!$C$13</f>
        <v>20.906755868825041</v>
      </c>
      <c r="AW8" s="249">
        <f>'Проверка длины'!$C$13</f>
        <v>20.906755868825041</v>
      </c>
      <c r="AX8" s="249">
        <f>'Проверка длины'!$C$13</f>
        <v>20.906755868825041</v>
      </c>
      <c r="AY8" s="249">
        <f>'Проверка длины'!$C$13</f>
        <v>20.906755868825041</v>
      </c>
      <c r="AZ8" s="249">
        <f>'Проверка длины'!$C$13</f>
        <v>20.906755868825041</v>
      </c>
      <c r="BA8" s="249">
        <f>'Проверка длины'!$C$13</f>
        <v>20.906755868825041</v>
      </c>
      <c r="BB8" s="249">
        <f>'Проверка длины'!$C$13</f>
        <v>20.906755868825041</v>
      </c>
      <c r="BC8" s="249">
        <f>'Проверка длины'!$C$13</f>
        <v>20.906755868825041</v>
      </c>
      <c r="BD8" s="249">
        <f>'Проверка длины'!$C$13</f>
        <v>20.906755868825041</v>
      </c>
      <c r="BE8" s="249">
        <f>'Проверка длины'!$C$13</f>
        <v>20.906755868825041</v>
      </c>
      <c r="BF8" s="249">
        <f>'Проверка длины'!$C$13</f>
        <v>20.906755868825041</v>
      </c>
      <c r="BG8" s="249">
        <f>'Проверка длины'!$C$13</f>
        <v>20.906755868825041</v>
      </c>
      <c r="BH8" s="249">
        <f>'Проверка длины'!$C$13</f>
        <v>20.906755868825041</v>
      </c>
      <c r="BI8" s="249">
        <f>'Проверка длины'!$C$13</f>
        <v>20.906755868825041</v>
      </c>
      <c r="BJ8" s="249">
        <f>'Проверка длины'!$C$13</f>
        <v>20.906755868825041</v>
      </c>
      <c r="BK8" s="249">
        <f>'Проверка длины'!$C$13</f>
        <v>20.906755868825041</v>
      </c>
      <c r="BL8" s="249">
        <f>'Проверка длины'!$C$13</f>
        <v>20.906755868825041</v>
      </c>
      <c r="BM8" s="249">
        <f>'Проверка длины'!$C$13</f>
        <v>20.906755868825041</v>
      </c>
      <c r="BN8" s="249">
        <f>'Проверка длины'!$C$13</f>
        <v>20.906755868825041</v>
      </c>
      <c r="BO8" s="249">
        <f>'Проверка длины'!$C$13</f>
        <v>20.906755868825041</v>
      </c>
      <c r="BP8" s="249">
        <f>'Проверка длины'!$C$13</f>
        <v>20.906755868825041</v>
      </c>
      <c r="BQ8" s="249">
        <f>'Проверка длины'!$C$13</f>
        <v>20.906755868825041</v>
      </c>
      <c r="BR8" s="249">
        <f>'Проверка длины'!$C$13</f>
        <v>20.906755868825041</v>
      </c>
      <c r="BS8" s="249">
        <f>'Проверка длины'!$C$13</f>
        <v>20.906755868825041</v>
      </c>
      <c r="BT8" s="249">
        <f>'Проверка длины'!$C$13</f>
        <v>20.906755868825041</v>
      </c>
      <c r="BU8" s="249">
        <f>'Проверка длины'!$C$13</f>
        <v>20.906755868825041</v>
      </c>
      <c r="BV8" s="249">
        <f>'Проверка длины'!$C$13</f>
        <v>20.906755868825041</v>
      </c>
      <c r="BW8" s="249">
        <f>'Проверка длины'!$C$13</f>
        <v>20.906755868825041</v>
      </c>
      <c r="BX8" s="249">
        <f>'Проверка длины'!$C$13</f>
        <v>20.906755868825041</v>
      </c>
      <c r="BY8" s="249">
        <f>'Проверка длины'!$C$13</f>
        <v>20.906755868825041</v>
      </c>
      <c r="BZ8" s="249">
        <f>'Проверка длины'!$C$13</f>
        <v>20.906755868825041</v>
      </c>
      <c r="CA8" s="249">
        <f>'Проверка длины'!$C$13</f>
        <v>20.906755868825041</v>
      </c>
      <c r="CB8" s="249">
        <f>'Проверка длины'!$C$13</f>
        <v>20.906755868825041</v>
      </c>
      <c r="CC8" s="249">
        <f>'Проверка длины'!$C$13</f>
        <v>20.906755868825041</v>
      </c>
      <c r="CD8" s="249">
        <f>'Проверка длины'!$C$13</f>
        <v>20.906755868825041</v>
      </c>
      <c r="CE8" s="249">
        <f>'Проверка длины'!$C$13</f>
        <v>20.906755868825041</v>
      </c>
      <c r="CF8" s="249">
        <f>'Проверка длины'!$C$13</f>
        <v>20.906755868825041</v>
      </c>
      <c r="CG8" s="249">
        <f>'Проверка длины'!$C$13</f>
        <v>20.906755868825041</v>
      </c>
      <c r="CH8" s="249">
        <f>'Проверка длины'!$C$13</f>
        <v>20.906755868825041</v>
      </c>
      <c r="CI8" s="249">
        <f>'Проверка длины'!$C$13</f>
        <v>20.906755868825041</v>
      </c>
      <c r="CJ8" s="249">
        <f>'Проверка длины'!$C$13</f>
        <v>20.906755868825041</v>
      </c>
      <c r="CK8" s="249">
        <f>'Проверка длины'!$C$13</f>
        <v>20.906755868825041</v>
      </c>
      <c r="CL8" s="249">
        <f>'Проверка длины'!$C$13</f>
        <v>20.906755868825041</v>
      </c>
      <c r="CM8" s="249">
        <f>'Проверка длины'!$C$13</f>
        <v>20.906755868825041</v>
      </c>
      <c r="CN8" s="249">
        <f>'Проверка длины'!$C$13</f>
        <v>20.906755868825041</v>
      </c>
      <c r="CO8" s="249">
        <f>'Проверка длины'!$C$13</f>
        <v>20.906755868825041</v>
      </c>
      <c r="CP8" s="249">
        <f>'Проверка длины'!$C$13</f>
        <v>20.906755868825041</v>
      </c>
      <c r="CQ8" s="249">
        <f>'Проверка длины'!$C$13</f>
        <v>20.906755868825041</v>
      </c>
      <c r="CR8" s="249">
        <f>'Проверка длины'!$C$13</f>
        <v>20.906755868825041</v>
      </c>
      <c r="CS8" s="249">
        <f>'Проверка длины'!$C$13</f>
        <v>20.906755868825041</v>
      </c>
      <c r="CT8" s="249">
        <f>'Проверка длины'!$C$13</f>
        <v>20.906755868825041</v>
      </c>
      <c r="CU8" s="249">
        <f>'Проверка длины'!$C$13</f>
        <v>20.906755868825041</v>
      </c>
      <c r="CV8" s="249">
        <f>'Проверка длины'!$C$13</f>
        <v>20.906755868825041</v>
      </c>
      <c r="CW8" s="249">
        <f>'Проверка длины'!$C$13</f>
        <v>20.906755868825041</v>
      </c>
      <c r="CX8" s="249">
        <f>'Проверка длины'!$C$13</f>
        <v>20.906755868825041</v>
      </c>
      <c r="CY8" s="249">
        <f>'Проверка длины'!$C$13</f>
        <v>20.906755868825041</v>
      </c>
      <c r="CZ8" s="249">
        <f>'Проверка длины'!$C$13</f>
        <v>20.906755868825041</v>
      </c>
      <c r="DA8" s="249">
        <f>'Проверка длины'!$C$13</f>
        <v>20.906755868825041</v>
      </c>
      <c r="DB8" s="249">
        <f>'Проверка длины'!$C$13</f>
        <v>20.906755868825041</v>
      </c>
      <c r="DC8" s="249">
        <f>'Проверка длины'!$C$13</f>
        <v>20.906755868825041</v>
      </c>
      <c r="DD8" s="249">
        <f>'Проверка длины'!$C$13</f>
        <v>20.906755868825041</v>
      </c>
      <c r="DE8" s="249">
        <f>'Проверка длины'!$C$13</f>
        <v>20.906755868825041</v>
      </c>
      <c r="DF8" s="249">
        <f>'Проверка длины'!$C$13</f>
        <v>20.906755868825041</v>
      </c>
      <c r="DG8" s="249">
        <f>'Проверка длины'!$C$13</f>
        <v>20.906755868825041</v>
      </c>
      <c r="DH8" s="249">
        <f>'Проверка длины'!$C$13</f>
        <v>20.906755868825041</v>
      </c>
      <c r="DI8" s="249">
        <f>'Проверка длины'!$C$13</f>
        <v>20.906755868825041</v>
      </c>
      <c r="DJ8" s="249">
        <f>'Проверка длины'!$C$13</f>
        <v>20.906755868825041</v>
      </c>
      <c r="DK8" s="249">
        <f>'Проверка длины'!$C$13</f>
        <v>20.906755868825041</v>
      </c>
      <c r="DL8" s="249">
        <f>'Проверка длины'!$C$13</f>
        <v>20.906755868825041</v>
      </c>
      <c r="DM8" s="249">
        <f>'Проверка длины'!$C$13</f>
        <v>20.906755868825041</v>
      </c>
      <c r="DN8" s="249">
        <f>'Проверка длины'!$C$13</f>
        <v>20.906755868825041</v>
      </c>
      <c r="DO8" s="249">
        <f>'Проверка длины'!$C$13</f>
        <v>20.906755868825041</v>
      </c>
      <c r="DP8" s="249">
        <f>'Проверка длины'!$C$13</f>
        <v>20.906755868825041</v>
      </c>
      <c r="DQ8" s="249">
        <f>'Проверка длины'!$C$13</f>
        <v>20.906755868825041</v>
      </c>
      <c r="DR8" s="249">
        <f>'Проверка длины'!$C$13</f>
        <v>20.906755868825041</v>
      </c>
      <c r="DS8" s="249">
        <f>'Проверка длины'!$C$13</f>
        <v>20.906755868825041</v>
      </c>
      <c r="DT8" s="249">
        <f>'Проверка длины'!$C$13</f>
        <v>20.906755868825041</v>
      </c>
      <c r="DU8" s="249">
        <f>'Проверка длины'!$C$13</f>
        <v>20.906755868825041</v>
      </c>
      <c r="DV8" s="249">
        <f>'Проверка длины'!$C$13</f>
        <v>20.906755868825041</v>
      </c>
      <c r="DW8" s="249">
        <f>'Проверка длины'!$C$13</f>
        <v>20.906755868825041</v>
      </c>
      <c r="DX8" s="249">
        <f>'Проверка длины'!$C$13</f>
        <v>20.906755868825041</v>
      </c>
      <c r="DY8" s="249">
        <f>'Проверка длины'!$C$13</f>
        <v>20.906755868825041</v>
      </c>
      <c r="DZ8" s="249">
        <f>'Проверка длины'!$C$13</f>
        <v>20.906755868825041</v>
      </c>
      <c r="EA8" s="249">
        <f>'Проверка длины'!$C$13</f>
        <v>20.906755868825041</v>
      </c>
      <c r="EB8" s="249">
        <f>'Проверка длины'!$C$13</f>
        <v>20.906755868825041</v>
      </c>
      <c r="EC8" s="249">
        <f>'Проверка длины'!$C$13</f>
        <v>20.906755868825041</v>
      </c>
      <c r="ED8" s="249">
        <f>'Проверка длины'!$C$13</f>
        <v>20.906755868825041</v>
      </c>
      <c r="EE8" s="249">
        <f>'Проверка длины'!$C$13</f>
        <v>20.906755868825041</v>
      </c>
      <c r="EF8" s="249">
        <f>'Проверка длины'!$C$13</f>
        <v>20.906755868825041</v>
      </c>
      <c r="EG8" s="249">
        <f>'Проверка длины'!$C$13</f>
        <v>20.906755868825041</v>
      </c>
      <c r="EH8" s="249">
        <f>'Проверка длины'!$C$13</f>
        <v>20.906755868825041</v>
      </c>
      <c r="EI8" s="249">
        <f>'Проверка длины'!$C$13</f>
        <v>20.906755868825041</v>
      </c>
      <c r="EJ8" s="249">
        <f>'Проверка длины'!$C$13</f>
        <v>20.906755868825041</v>
      </c>
      <c r="EK8" s="249">
        <f>'Проверка длины'!$C$13</f>
        <v>20.906755868825041</v>
      </c>
      <c r="EL8" s="249">
        <f>'Проверка длины'!$C$13</f>
        <v>20.906755868825041</v>
      </c>
      <c r="EM8" s="249">
        <f>'Проверка длины'!$C$13</f>
        <v>20.906755868825041</v>
      </c>
      <c r="EN8" s="249">
        <f>'Проверка длины'!$C$13</f>
        <v>20.906755868825041</v>
      </c>
      <c r="EO8" s="249">
        <f>'Проверка длины'!$C$13</f>
        <v>20.906755868825041</v>
      </c>
      <c r="EP8" s="249">
        <f>'Проверка длины'!$C$13</f>
        <v>20.906755868825041</v>
      </c>
      <c r="EQ8" s="249">
        <f>'Проверка длины'!$C$13</f>
        <v>20.906755868825041</v>
      </c>
      <c r="ER8" s="249">
        <f>'Проверка длины'!$C$13</f>
        <v>20.906755868825041</v>
      </c>
      <c r="ES8" s="249">
        <f>'Проверка длины'!$C$13</f>
        <v>20.906755868825041</v>
      </c>
      <c r="ET8" s="249">
        <f>'Проверка длины'!$C$13</f>
        <v>20.906755868825041</v>
      </c>
      <c r="EU8" s="249">
        <f>'Проверка длины'!$C$13</f>
        <v>20.906755868825041</v>
      </c>
      <c r="EV8" s="249">
        <f>'Проверка длины'!$C$13</f>
        <v>20.906755868825041</v>
      </c>
      <c r="EW8" s="249">
        <f>'Проверка длины'!$C$13</f>
        <v>20.906755868825041</v>
      </c>
      <c r="EX8" s="249">
        <f>'Проверка длины'!$C$13</f>
        <v>20.906755868825041</v>
      </c>
      <c r="EY8" s="249">
        <f>'Проверка длины'!$C$13</f>
        <v>20.906755868825041</v>
      </c>
      <c r="EZ8" s="249">
        <f>'Проверка длины'!$C$13</f>
        <v>20.906755868825041</v>
      </c>
      <c r="FA8" s="249">
        <f>'Проверка длины'!$C$13</f>
        <v>20.906755868825041</v>
      </c>
      <c r="FB8" s="249">
        <f>'Проверка длины'!$C$13</f>
        <v>20.906755868825041</v>
      </c>
      <c r="FC8" s="249">
        <f>'Проверка длины'!$C$13</f>
        <v>20.906755868825041</v>
      </c>
      <c r="FD8" s="249">
        <f>'Проверка длины'!$C$13</f>
        <v>20.906755868825041</v>
      </c>
      <c r="FE8" s="249">
        <f>'Проверка длины'!$C$13</f>
        <v>20.906755868825041</v>
      </c>
      <c r="FF8" s="249">
        <f>'Проверка длины'!$C$13</f>
        <v>20.906755868825041</v>
      </c>
      <c r="FG8" s="249">
        <f>'Проверка длины'!$C$13</f>
        <v>20.906755868825041</v>
      </c>
      <c r="FH8" s="249">
        <f>'Проверка длины'!$C$13</f>
        <v>20.906755868825041</v>
      </c>
      <c r="FI8" s="249">
        <f>'Проверка длины'!$C$13</f>
        <v>20.906755868825041</v>
      </c>
      <c r="FJ8" s="249">
        <f>'Проверка длины'!$C$13</f>
        <v>20.906755868825041</v>
      </c>
      <c r="FK8" s="249">
        <f>'Проверка длины'!$C$13</f>
        <v>20.906755868825041</v>
      </c>
      <c r="FL8" s="249">
        <f>'Проверка длины'!$C$13</f>
        <v>20.906755868825041</v>
      </c>
      <c r="FM8" s="249">
        <f>'Проверка длины'!$C$13</f>
        <v>20.906755868825041</v>
      </c>
      <c r="FN8" s="249">
        <f>'Проверка длины'!$C$13</f>
        <v>20.906755868825041</v>
      </c>
      <c r="FO8" s="249">
        <f>'Проверка длины'!$C$13</f>
        <v>20.906755868825041</v>
      </c>
      <c r="FP8" s="249">
        <f>'Проверка длины'!$C$13</f>
        <v>20.906755868825041</v>
      </c>
      <c r="FQ8" s="249">
        <f>'Проверка длины'!$C$13</f>
        <v>20.906755868825041</v>
      </c>
      <c r="FR8" s="249">
        <f>'Проверка длины'!$C$13</f>
        <v>20.906755868825041</v>
      </c>
      <c r="FS8" s="249">
        <f>'Проверка длины'!$C$13</f>
        <v>20.906755868825041</v>
      </c>
      <c r="FT8" s="249">
        <f>'Проверка длины'!$C$13</f>
        <v>20.906755868825041</v>
      </c>
      <c r="FU8" s="249">
        <f>'Проверка длины'!$C$13</f>
        <v>20.906755868825041</v>
      </c>
      <c r="FV8" s="249">
        <f>'Проверка длины'!$C$13</f>
        <v>20.906755868825041</v>
      </c>
      <c r="FW8" s="249">
        <f>'Проверка длины'!$C$13</f>
        <v>20.906755868825041</v>
      </c>
      <c r="FX8" s="249">
        <f>'Проверка длины'!$C$13</f>
        <v>20.906755868825041</v>
      </c>
      <c r="FY8" s="249">
        <f>'Проверка длины'!$C$13</f>
        <v>20.906755868825041</v>
      </c>
      <c r="FZ8" s="249">
        <f>'Проверка длины'!$C$13</f>
        <v>20.906755868825041</v>
      </c>
      <c r="GA8" s="249">
        <f>'Проверка длины'!$C$13</f>
        <v>20.906755868825041</v>
      </c>
      <c r="GB8" s="249">
        <f>'Проверка длины'!$C$13</f>
        <v>20.906755868825041</v>
      </c>
      <c r="GC8" s="249">
        <f>'Проверка длины'!$C$13</f>
        <v>20.906755868825041</v>
      </c>
      <c r="GD8" s="249">
        <f>'Проверка длины'!$C$13</f>
        <v>20.906755868825041</v>
      </c>
      <c r="GE8" s="249">
        <f>'Проверка длины'!$C$13</f>
        <v>20.906755868825041</v>
      </c>
      <c r="GF8" s="249">
        <f>'Проверка длины'!$C$13</f>
        <v>20.906755868825041</v>
      </c>
      <c r="GG8" s="249">
        <f>'Проверка длины'!$C$13</f>
        <v>20.906755868825041</v>
      </c>
      <c r="GH8" s="249">
        <f>'Проверка длины'!$C$13</f>
        <v>20.906755868825041</v>
      </c>
      <c r="GI8" s="249">
        <f>'Проверка длины'!$C$13</f>
        <v>20.906755868825041</v>
      </c>
      <c r="GJ8" s="249">
        <f>'Проверка длины'!$C$13</f>
        <v>20.906755868825041</v>
      </c>
      <c r="GK8" s="249">
        <f>'Проверка длины'!$C$13</f>
        <v>20.906755868825041</v>
      </c>
      <c r="GL8" s="249">
        <f>'Проверка длины'!$C$13</f>
        <v>20.906755868825041</v>
      </c>
      <c r="GM8" s="249">
        <f>'Проверка длины'!$C$13</f>
        <v>20.906755868825041</v>
      </c>
      <c r="GN8" s="249">
        <f>'Проверка длины'!$C$13</f>
        <v>20.906755868825041</v>
      </c>
      <c r="GO8" s="249">
        <f>'Проверка длины'!$C$13</f>
        <v>20.906755868825041</v>
      </c>
      <c r="GP8" s="249">
        <f>'Проверка длины'!$C$13</f>
        <v>20.906755868825041</v>
      </c>
      <c r="GQ8" s="249">
        <f>'Проверка длины'!$C$13</f>
        <v>20.906755868825041</v>
      </c>
      <c r="GR8" s="249">
        <f>'Проверка длины'!$C$13</f>
        <v>20.906755868825041</v>
      </c>
      <c r="GS8" s="249">
        <f>'Проверка длины'!$C$13</f>
        <v>20.906755868825041</v>
      </c>
      <c r="GT8" s="250">
        <f>'Проверка длины'!$C$13</f>
        <v>20.906755868825041</v>
      </c>
    </row>
    <row r="9" spans="1:202" s="214" customFormat="1" ht="15.75" thickBot="1" x14ac:dyDescent="0.3">
      <c r="A9" s="632" t="s">
        <v>1032</v>
      </c>
      <c r="B9" s="632"/>
      <c r="C9" s="229">
        <f>1023/C8</f>
        <v>48.931551428571424</v>
      </c>
      <c r="D9" s="229">
        <f t="shared" ref="D9:BO9" si="20">1023/D8</f>
        <v>48.931551428571424</v>
      </c>
      <c r="E9" s="229">
        <f t="shared" si="20"/>
        <v>48.931551428571424</v>
      </c>
      <c r="F9" s="229">
        <f t="shared" si="20"/>
        <v>48.931551428571424</v>
      </c>
      <c r="G9" s="229">
        <f t="shared" si="20"/>
        <v>48.931551428571424</v>
      </c>
      <c r="H9" s="229">
        <f t="shared" si="20"/>
        <v>48.931551428571424</v>
      </c>
      <c r="I9" s="229">
        <f t="shared" si="20"/>
        <v>48.931551428571424</v>
      </c>
      <c r="J9" s="229">
        <f t="shared" si="20"/>
        <v>48.931551428571424</v>
      </c>
      <c r="K9" s="229">
        <f t="shared" si="20"/>
        <v>48.931551428571424</v>
      </c>
      <c r="L9" s="229">
        <f t="shared" si="20"/>
        <v>48.931551428571424</v>
      </c>
      <c r="M9" s="229">
        <f t="shared" si="20"/>
        <v>48.931551428571424</v>
      </c>
      <c r="N9" s="229">
        <f t="shared" si="20"/>
        <v>48.931551428571424</v>
      </c>
      <c r="O9" s="229">
        <f t="shared" si="20"/>
        <v>48.931551428571424</v>
      </c>
      <c r="P9" s="229">
        <f t="shared" si="20"/>
        <v>48.931551428571424</v>
      </c>
      <c r="Q9" s="229">
        <f t="shared" si="20"/>
        <v>48.931551428571424</v>
      </c>
      <c r="R9" s="229">
        <f t="shared" si="20"/>
        <v>48.931551428571424</v>
      </c>
      <c r="S9" s="229">
        <f t="shared" si="20"/>
        <v>48.931551428571424</v>
      </c>
      <c r="T9" s="229">
        <f t="shared" si="20"/>
        <v>48.931551428571424</v>
      </c>
      <c r="U9" s="229">
        <f t="shared" si="20"/>
        <v>48.931551428571424</v>
      </c>
      <c r="V9" s="229">
        <f t="shared" si="20"/>
        <v>48.931551428571424</v>
      </c>
      <c r="W9" s="229">
        <f t="shared" si="20"/>
        <v>48.931551428571424</v>
      </c>
      <c r="X9" s="229">
        <f t="shared" si="20"/>
        <v>48.931551428571424</v>
      </c>
      <c r="Y9" s="229">
        <f t="shared" si="20"/>
        <v>48.931551428571424</v>
      </c>
      <c r="Z9" s="229">
        <f t="shared" si="20"/>
        <v>48.931551428571424</v>
      </c>
      <c r="AA9" s="229">
        <f t="shared" si="20"/>
        <v>48.931551428571424</v>
      </c>
      <c r="AB9" s="229">
        <f t="shared" si="20"/>
        <v>48.931551428571424</v>
      </c>
      <c r="AC9" s="229">
        <f t="shared" si="20"/>
        <v>48.931551428571424</v>
      </c>
      <c r="AD9" s="229">
        <f t="shared" si="20"/>
        <v>48.931551428571424</v>
      </c>
      <c r="AE9" s="229">
        <f t="shared" si="20"/>
        <v>48.931551428571424</v>
      </c>
      <c r="AF9" s="229">
        <f t="shared" si="20"/>
        <v>48.931551428571424</v>
      </c>
      <c r="AG9" s="229">
        <f t="shared" si="20"/>
        <v>48.931551428571424</v>
      </c>
      <c r="AH9" s="229">
        <f t="shared" si="20"/>
        <v>48.931551428571424</v>
      </c>
      <c r="AI9" s="229">
        <f t="shared" si="20"/>
        <v>48.931551428571424</v>
      </c>
      <c r="AJ9" s="229">
        <f t="shared" si="20"/>
        <v>48.931551428571424</v>
      </c>
      <c r="AK9" s="229">
        <f t="shared" si="20"/>
        <v>48.931551428571424</v>
      </c>
      <c r="AL9" s="229">
        <f t="shared" si="20"/>
        <v>48.931551428571424</v>
      </c>
      <c r="AM9" s="229">
        <f t="shared" si="20"/>
        <v>48.931551428571424</v>
      </c>
      <c r="AN9" s="229">
        <f t="shared" si="20"/>
        <v>48.931551428571424</v>
      </c>
      <c r="AO9" s="229">
        <f t="shared" si="20"/>
        <v>48.931551428571424</v>
      </c>
      <c r="AP9" s="229">
        <f t="shared" si="20"/>
        <v>48.931551428571424</v>
      </c>
      <c r="AQ9" s="229">
        <f t="shared" si="20"/>
        <v>48.931551428571424</v>
      </c>
      <c r="AR9" s="229">
        <f t="shared" si="20"/>
        <v>48.931551428571424</v>
      </c>
      <c r="AS9" s="229">
        <f t="shared" si="20"/>
        <v>48.931551428571424</v>
      </c>
      <c r="AT9" s="229">
        <f t="shared" si="20"/>
        <v>48.931551428571424</v>
      </c>
      <c r="AU9" s="229">
        <f t="shared" si="20"/>
        <v>48.931551428571424</v>
      </c>
      <c r="AV9" s="229">
        <f t="shared" si="20"/>
        <v>48.931551428571424</v>
      </c>
      <c r="AW9" s="229">
        <f t="shared" si="20"/>
        <v>48.931551428571424</v>
      </c>
      <c r="AX9" s="229">
        <f t="shared" si="20"/>
        <v>48.931551428571424</v>
      </c>
      <c r="AY9" s="229">
        <f t="shared" si="20"/>
        <v>48.931551428571424</v>
      </c>
      <c r="AZ9" s="229">
        <f t="shared" si="20"/>
        <v>48.931551428571424</v>
      </c>
      <c r="BA9" s="229">
        <f t="shared" si="20"/>
        <v>48.931551428571424</v>
      </c>
      <c r="BB9" s="229">
        <f t="shared" si="20"/>
        <v>48.931551428571424</v>
      </c>
      <c r="BC9" s="229">
        <f t="shared" si="20"/>
        <v>48.931551428571424</v>
      </c>
      <c r="BD9" s="229">
        <f t="shared" si="20"/>
        <v>48.931551428571424</v>
      </c>
      <c r="BE9" s="229">
        <f t="shared" si="20"/>
        <v>48.931551428571424</v>
      </c>
      <c r="BF9" s="229">
        <f t="shared" si="20"/>
        <v>48.931551428571424</v>
      </c>
      <c r="BG9" s="229">
        <f t="shared" si="20"/>
        <v>48.931551428571424</v>
      </c>
      <c r="BH9" s="229">
        <f t="shared" si="20"/>
        <v>48.931551428571424</v>
      </c>
      <c r="BI9" s="229">
        <f t="shared" si="20"/>
        <v>48.931551428571424</v>
      </c>
      <c r="BJ9" s="229">
        <f t="shared" si="20"/>
        <v>48.931551428571424</v>
      </c>
      <c r="BK9" s="229">
        <f t="shared" si="20"/>
        <v>48.931551428571424</v>
      </c>
      <c r="BL9" s="229">
        <f t="shared" si="20"/>
        <v>48.931551428571424</v>
      </c>
      <c r="BM9" s="229">
        <f t="shared" si="20"/>
        <v>48.931551428571424</v>
      </c>
      <c r="BN9" s="229">
        <f t="shared" si="20"/>
        <v>48.931551428571424</v>
      </c>
      <c r="BO9" s="229">
        <f t="shared" si="20"/>
        <v>48.931551428571424</v>
      </c>
      <c r="BP9" s="229">
        <f t="shared" ref="BP9:EA9" si="21">1023/BP8</f>
        <v>48.931551428571424</v>
      </c>
      <c r="BQ9" s="229">
        <f t="shared" si="21"/>
        <v>48.931551428571424</v>
      </c>
      <c r="BR9" s="229">
        <f t="shared" si="21"/>
        <v>48.931551428571424</v>
      </c>
      <c r="BS9" s="229">
        <f t="shared" si="21"/>
        <v>48.931551428571424</v>
      </c>
      <c r="BT9" s="229">
        <f t="shared" si="21"/>
        <v>48.931551428571424</v>
      </c>
      <c r="BU9" s="229">
        <f t="shared" si="21"/>
        <v>48.931551428571424</v>
      </c>
      <c r="BV9" s="229">
        <f t="shared" si="21"/>
        <v>48.931551428571424</v>
      </c>
      <c r="BW9" s="229">
        <f t="shared" si="21"/>
        <v>48.931551428571424</v>
      </c>
      <c r="BX9" s="229">
        <f t="shared" si="21"/>
        <v>48.931551428571424</v>
      </c>
      <c r="BY9" s="229">
        <f t="shared" si="21"/>
        <v>48.931551428571424</v>
      </c>
      <c r="BZ9" s="229">
        <f t="shared" si="21"/>
        <v>48.931551428571424</v>
      </c>
      <c r="CA9" s="229">
        <f t="shared" si="21"/>
        <v>48.931551428571424</v>
      </c>
      <c r="CB9" s="229">
        <f t="shared" si="21"/>
        <v>48.931551428571424</v>
      </c>
      <c r="CC9" s="229">
        <f t="shared" si="21"/>
        <v>48.931551428571424</v>
      </c>
      <c r="CD9" s="229">
        <f t="shared" si="21"/>
        <v>48.931551428571424</v>
      </c>
      <c r="CE9" s="229">
        <f t="shared" si="21"/>
        <v>48.931551428571424</v>
      </c>
      <c r="CF9" s="229">
        <f t="shared" si="21"/>
        <v>48.931551428571424</v>
      </c>
      <c r="CG9" s="229">
        <f t="shared" si="21"/>
        <v>48.931551428571424</v>
      </c>
      <c r="CH9" s="229">
        <f t="shared" si="21"/>
        <v>48.931551428571424</v>
      </c>
      <c r="CI9" s="229">
        <f t="shared" si="21"/>
        <v>48.931551428571424</v>
      </c>
      <c r="CJ9" s="229">
        <f t="shared" si="21"/>
        <v>48.931551428571424</v>
      </c>
      <c r="CK9" s="229">
        <f t="shared" si="21"/>
        <v>48.931551428571424</v>
      </c>
      <c r="CL9" s="229">
        <f t="shared" si="21"/>
        <v>48.931551428571424</v>
      </c>
      <c r="CM9" s="229">
        <f t="shared" si="21"/>
        <v>48.931551428571424</v>
      </c>
      <c r="CN9" s="229">
        <f t="shared" si="21"/>
        <v>48.931551428571424</v>
      </c>
      <c r="CO9" s="229">
        <f t="shared" si="21"/>
        <v>48.931551428571424</v>
      </c>
      <c r="CP9" s="229">
        <f t="shared" si="21"/>
        <v>48.931551428571424</v>
      </c>
      <c r="CQ9" s="229">
        <f t="shared" si="21"/>
        <v>48.931551428571424</v>
      </c>
      <c r="CR9" s="229">
        <f t="shared" si="21"/>
        <v>48.931551428571424</v>
      </c>
      <c r="CS9" s="229">
        <f t="shared" si="21"/>
        <v>48.931551428571424</v>
      </c>
      <c r="CT9" s="229">
        <f t="shared" si="21"/>
        <v>48.931551428571424</v>
      </c>
      <c r="CU9" s="229">
        <f t="shared" si="21"/>
        <v>48.931551428571424</v>
      </c>
      <c r="CV9" s="229">
        <f t="shared" si="21"/>
        <v>48.931551428571424</v>
      </c>
      <c r="CW9" s="229">
        <f t="shared" si="21"/>
        <v>48.931551428571424</v>
      </c>
      <c r="CX9" s="229">
        <f t="shared" si="21"/>
        <v>48.931551428571424</v>
      </c>
      <c r="CY9" s="229">
        <f t="shared" si="21"/>
        <v>48.931551428571424</v>
      </c>
      <c r="CZ9" s="229">
        <f t="shared" si="21"/>
        <v>48.931551428571424</v>
      </c>
      <c r="DA9" s="229">
        <f t="shared" si="21"/>
        <v>48.931551428571424</v>
      </c>
      <c r="DB9" s="229">
        <f t="shared" si="21"/>
        <v>48.931551428571424</v>
      </c>
      <c r="DC9" s="229">
        <f t="shared" si="21"/>
        <v>48.931551428571424</v>
      </c>
      <c r="DD9" s="229">
        <f t="shared" si="21"/>
        <v>48.931551428571424</v>
      </c>
      <c r="DE9" s="229">
        <f t="shared" si="21"/>
        <v>48.931551428571424</v>
      </c>
      <c r="DF9" s="229">
        <f t="shared" si="21"/>
        <v>48.931551428571424</v>
      </c>
      <c r="DG9" s="229">
        <f t="shared" si="21"/>
        <v>48.931551428571424</v>
      </c>
      <c r="DH9" s="229">
        <f t="shared" si="21"/>
        <v>48.931551428571424</v>
      </c>
      <c r="DI9" s="229">
        <f t="shared" si="21"/>
        <v>48.931551428571424</v>
      </c>
      <c r="DJ9" s="229">
        <f t="shared" si="21"/>
        <v>48.931551428571424</v>
      </c>
      <c r="DK9" s="229">
        <f t="shared" si="21"/>
        <v>48.931551428571424</v>
      </c>
      <c r="DL9" s="229">
        <f t="shared" si="21"/>
        <v>48.931551428571424</v>
      </c>
      <c r="DM9" s="229">
        <f t="shared" si="21"/>
        <v>48.931551428571424</v>
      </c>
      <c r="DN9" s="229">
        <f t="shared" si="21"/>
        <v>48.931551428571424</v>
      </c>
      <c r="DO9" s="229">
        <f t="shared" si="21"/>
        <v>48.931551428571424</v>
      </c>
      <c r="DP9" s="229">
        <f t="shared" si="21"/>
        <v>48.931551428571424</v>
      </c>
      <c r="DQ9" s="229">
        <f t="shared" si="21"/>
        <v>48.931551428571424</v>
      </c>
      <c r="DR9" s="229">
        <f t="shared" si="21"/>
        <v>48.931551428571424</v>
      </c>
      <c r="DS9" s="229">
        <f t="shared" si="21"/>
        <v>48.931551428571424</v>
      </c>
      <c r="DT9" s="229">
        <f t="shared" si="21"/>
        <v>48.931551428571424</v>
      </c>
      <c r="DU9" s="229">
        <f t="shared" si="21"/>
        <v>48.931551428571424</v>
      </c>
      <c r="DV9" s="229">
        <f t="shared" si="21"/>
        <v>48.931551428571424</v>
      </c>
      <c r="DW9" s="229">
        <f t="shared" si="21"/>
        <v>48.931551428571424</v>
      </c>
      <c r="DX9" s="229">
        <f t="shared" si="21"/>
        <v>48.931551428571424</v>
      </c>
      <c r="DY9" s="229">
        <f t="shared" si="21"/>
        <v>48.931551428571424</v>
      </c>
      <c r="DZ9" s="229">
        <f t="shared" si="21"/>
        <v>48.931551428571424</v>
      </c>
      <c r="EA9" s="229">
        <f t="shared" si="21"/>
        <v>48.931551428571424</v>
      </c>
      <c r="EB9" s="229">
        <f t="shared" ref="EB9:GM9" si="22">1023/EB8</f>
        <v>48.931551428571424</v>
      </c>
      <c r="EC9" s="229">
        <f t="shared" si="22"/>
        <v>48.931551428571424</v>
      </c>
      <c r="ED9" s="229">
        <f t="shared" si="22"/>
        <v>48.931551428571424</v>
      </c>
      <c r="EE9" s="229">
        <f t="shared" si="22"/>
        <v>48.931551428571424</v>
      </c>
      <c r="EF9" s="229">
        <f t="shared" si="22"/>
        <v>48.931551428571424</v>
      </c>
      <c r="EG9" s="229">
        <f t="shared" si="22"/>
        <v>48.931551428571424</v>
      </c>
      <c r="EH9" s="229">
        <f t="shared" si="22"/>
        <v>48.931551428571424</v>
      </c>
      <c r="EI9" s="229">
        <f t="shared" si="22"/>
        <v>48.931551428571424</v>
      </c>
      <c r="EJ9" s="229">
        <f t="shared" si="22"/>
        <v>48.931551428571424</v>
      </c>
      <c r="EK9" s="229">
        <f t="shared" si="22"/>
        <v>48.931551428571424</v>
      </c>
      <c r="EL9" s="229">
        <f t="shared" si="22"/>
        <v>48.931551428571424</v>
      </c>
      <c r="EM9" s="229">
        <f t="shared" si="22"/>
        <v>48.931551428571424</v>
      </c>
      <c r="EN9" s="229">
        <f t="shared" si="22"/>
        <v>48.931551428571424</v>
      </c>
      <c r="EO9" s="229">
        <f t="shared" si="22"/>
        <v>48.931551428571424</v>
      </c>
      <c r="EP9" s="229">
        <f t="shared" si="22"/>
        <v>48.931551428571424</v>
      </c>
      <c r="EQ9" s="229">
        <f t="shared" si="22"/>
        <v>48.931551428571424</v>
      </c>
      <c r="ER9" s="229">
        <f t="shared" si="22"/>
        <v>48.931551428571424</v>
      </c>
      <c r="ES9" s="229">
        <f t="shared" si="22"/>
        <v>48.931551428571424</v>
      </c>
      <c r="ET9" s="229">
        <f t="shared" si="22"/>
        <v>48.931551428571424</v>
      </c>
      <c r="EU9" s="229">
        <f t="shared" si="22"/>
        <v>48.931551428571424</v>
      </c>
      <c r="EV9" s="229">
        <f t="shared" si="22"/>
        <v>48.931551428571424</v>
      </c>
      <c r="EW9" s="229">
        <f t="shared" si="22"/>
        <v>48.931551428571424</v>
      </c>
      <c r="EX9" s="229">
        <f t="shared" si="22"/>
        <v>48.931551428571424</v>
      </c>
      <c r="EY9" s="229">
        <f t="shared" si="22"/>
        <v>48.931551428571424</v>
      </c>
      <c r="EZ9" s="229">
        <f t="shared" si="22"/>
        <v>48.931551428571424</v>
      </c>
      <c r="FA9" s="229">
        <f t="shared" si="22"/>
        <v>48.931551428571424</v>
      </c>
      <c r="FB9" s="229">
        <f t="shared" si="22"/>
        <v>48.931551428571424</v>
      </c>
      <c r="FC9" s="229">
        <f t="shared" si="22"/>
        <v>48.931551428571424</v>
      </c>
      <c r="FD9" s="229">
        <f t="shared" si="22"/>
        <v>48.931551428571424</v>
      </c>
      <c r="FE9" s="229">
        <f t="shared" si="22"/>
        <v>48.931551428571424</v>
      </c>
      <c r="FF9" s="229">
        <f t="shared" si="22"/>
        <v>48.931551428571424</v>
      </c>
      <c r="FG9" s="229">
        <f t="shared" si="22"/>
        <v>48.931551428571424</v>
      </c>
      <c r="FH9" s="229">
        <f t="shared" si="22"/>
        <v>48.931551428571424</v>
      </c>
      <c r="FI9" s="229">
        <f t="shared" si="22"/>
        <v>48.931551428571424</v>
      </c>
      <c r="FJ9" s="229">
        <f t="shared" si="22"/>
        <v>48.931551428571424</v>
      </c>
      <c r="FK9" s="229">
        <f t="shared" si="22"/>
        <v>48.931551428571424</v>
      </c>
      <c r="FL9" s="229">
        <f t="shared" si="22"/>
        <v>48.931551428571424</v>
      </c>
      <c r="FM9" s="229">
        <f t="shared" si="22"/>
        <v>48.931551428571424</v>
      </c>
      <c r="FN9" s="229">
        <f t="shared" si="22"/>
        <v>48.931551428571424</v>
      </c>
      <c r="FO9" s="229">
        <f t="shared" si="22"/>
        <v>48.931551428571424</v>
      </c>
      <c r="FP9" s="229">
        <f t="shared" si="22"/>
        <v>48.931551428571424</v>
      </c>
      <c r="FQ9" s="229">
        <f t="shared" si="22"/>
        <v>48.931551428571424</v>
      </c>
      <c r="FR9" s="229">
        <f t="shared" si="22"/>
        <v>48.931551428571424</v>
      </c>
      <c r="FS9" s="229">
        <f t="shared" si="22"/>
        <v>48.931551428571424</v>
      </c>
      <c r="FT9" s="229">
        <f t="shared" si="22"/>
        <v>48.931551428571424</v>
      </c>
      <c r="FU9" s="229">
        <f t="shared" si="22"/>
        <v>48.931551428571424</v>
      </c>
      <c r="FV9" s="229">
        <f t="shared" si="22"/>
        <v>48.931551428571424</v>
      </c>
      <c r="FW9" s="229">
        <f t="shared" si="22"/>
        <v>48.931551428571424</v>
      </c>
      <c r="FX9" s="229">
        <f t="shared" si="22"/>
        <v>48.931551428571424</v>
      </c>
      <c r="FY9" s="229">
        <f t="shared" si="22"/>
        <v>48.931551428571424</v>
      </c>
      <c r="FZ9" s="229">
        <f t="shared" si="22"/>
        <v>48.931551428571424</v>
      </c>
      <c r="GA9" s="229">
        <f t="shared" si="22"/>
        <v>48.931551428571424</v>
      </c>
      <c r="GB9" s="229">
        <f t="shared" si="22"/>
        <v>48.931551428571424</v>
      </c>
      <c r="GC9" s="229">
        <f t="shared" si="22"/>
        <v>48.931551428571424</v>
      </c>
      <c r="GD9" s="229">
        <f t="shared" si="22"/>
        <v>48.931551428571424</v>
      </c>
      <c r="GE9" s="229">
        <f t="shared" si="22"/>
        <v>48.931551428571424</v>
      </c>
      <c r="GF9" s="229">
        <f t="shared" si="22"/>
        <v>48.931551428571424</v>
      </c>
      <c r="GG9" s="229">
        <f t="shared" si="22"/>
        <v>48.931551428571424</v>
      </c>
      <c r="GH9" s="229">
        <f t="shared" si="22"/>
        <v>48.931551428571424</v>
      </c>
      <c r="GI9" s="229">
        <f t="shared" si="22"/>
        <v>48.931551428571424</v>
      </c>
      <c r="GJ9" s="229">
        <f t="shared" si="22"/>
        <v>48.931551428571424</v>
      </c>
      <c r="GK9" s="229">
        <f t="shared" si="22"/>
        <v>48.931551428571424</v>
      </c>
      <c r="GL9" s="229">
        <f t="shared" si="22"/>
        <v>48.931551428571424</v>
      </c>
      <c r="GM9" s="229">
        <f t="shared" si="22"/>
        <v>48.931551428571424</v>
      </c>
      <c r="GN9" s="229">
        <f t="shared" ref="GN9:GT9" si="23">1023/GN8</f>
        <v>48.931551428571424</v>
      </c>
      <c r="GO9" s="229">
        <f t="shared" si="23"/>
        <v>48.931551428571424</v>
      </c>
      <c r="GP9" s="229">
        <f t="shared" si="23"/>
        <v>48.931551428571424</v>
      </c>
      <c r="GQ9" s="229">
        <f t="shared" si="23"/>
        <v>48.931551428571424</v>
      </c>
      <c r="GR9" s="229">
        <f t="shared" si="23"/>
        <v>48.931551428571424</v>
      </c>
      <c r="GS9" s="229">
        <f t="shared" si="23"/>
        <v>48.931551428571424</v>
      </c>
      <c r="GT9" s="229">
        <f t="shared" si="23"/>
        <v>48.931551428571424</v>
      </c>
    </row>
    <row r="10" spans="1:202" s="243" customFormat="1" x14ac:dyDescent="0.25">
      <c r="A10" s="633" t="s">
        <v>1033</v>
      </c>
      <c r="B10" s="633"/>
      <c r="C10" s="242">
        <f>IF(C2&gt;65535,65535,C5)</f>
        <v>65535</v>
      </c>
      <c r="D10" s="242">
        <f t="shared" ref="D10:BO10" si="24">IF(D2&gt;65535,65535,D5)</f>
        <v>65535</v>
      </c>
      <c r="E10" s="242">
        <f t="shared" si="24"/>
        <v>65535</v>
      </c>
      <c r="F10" s="242">
        <f t="shared" si="24"/>
        <v>65535</v>
      </c>
      <c r="G10" s="242">
        <f t="shared" si="24"/>
        <v>2450</v>
      </c>
      <c r="H10" s="242">
        <f t="shared" si="24"/>
        <v>2041</v>
      </c>
      <c r="I10" s="242">
        <f t="shared" si="24"/>
        <v>1750</v>
      </c>
      <c r="J10" s="242">
        <f t="shared" si="24"/>
        <v>1531</v>
      </c>
      <c r="K10" s="242">
        <f t="shared" si="24"/>
        <v>1361</v>
      </c>
      <c r="L10" s="242">
        <f t="shared" si="24"/>
        <v>1225</v>
      </c>
      <c r="M10" s="242">
        <f t="shared" si="24"/>
        <v>1113</v>
      </c>
      <c r="N10" s="242">
        <f t="shared" si="24"/>
        <v>1020</v>
      </c>
      <c r="O10" s="242">
        <f t="shared" si="24"/>
        <v>942</v>
      </c>
      <c r="P10" s="242">
        <f t="shared" si="24"/>
        <v>875</v>
      </c>
      <c r="Q10" s="242">
        <f t="shared" si="24"/>
        <v>816</v>
      </c>
      <c r="R10" s="242">
        <f t="shared" si="24"/>
        <v>765</v>
      </c>
      <c r="S10" s="242">
        <f t="shared" si="24"/>
        <v>720</v>
      </c>
      <c r="T10" s="242">
        <f t="shared" si="24"/>
        <v>680</v>
      </c>
      <c r="U10" s="242">
        <f t="shared" si="24"/>
        <v>644</v>
      </c>
      <c r="V10" s="242">
        <f t="shared" si="24"/>
        <v>612</v>
      </c>
      <c r="W10" s="242">
        <f t="shared" si="24"/>
        <v>583</v>
      </c>
      <c r="X10" s="242">
        <f t="shared" si="24"/>
        <v>556</v>
      </c>
      <c r="Y10" s="242">
        <f t="shared" si="24"/>
        <v>532</v>
      </c>
      <c r="Z10" s="242">
        <f t="shared" si="24"/>
        <v>510</v>
      </c>
      <c r="AA10" s="242">
        <f t="shared" si="24"/>
        <v>490</v>
      </c>
      <c r="AB10" s="242">
        <f t="shared" si="24"/>
        <v>471</v>
      </c>
      <c r="AC10" s="242">
        <f t="shared" si="24"/>
        <v>453</v>
      </c>
      <c r="AD10" s="242">
        <f t="shared" si="24"/>
        <v>437</v>
      </c>
      <c r="AE10" s="242">
        <f t="shared" si="24"/>
        <v>422</v>
      </c>
      <c r="AF10" s="242">
        <f t="shared" si="24"/>
        <v>408</v>
      </c>
      <c r="AG10" s="242">
        <f t="shared" si="24"/>
        <v>395</v>
      </c>
      <c r="AH10" s="242">
        <f t="shared" si="24"/>
        <v>382</v>
      </c>
      <c r="AI10" s="242">
        <f t="shared" si="24"/>
        <v>371</v>
      </c>
      <c r="AJ10" s="242">
        <f t="shared" si="24"/>
        <v>360</v>
      </c>
      <c r="AK10" s="242">
        <f t="shared" si="24"/>
        <v>350</v>
      </c>
      <c r="AL10" s="242">
        <f t="shared" si="24"/>
        <v>340</v>
      </c>
      <c r="AM10" s="242">
        <f t="shared" si="24"/>
        <v>331</v>
      </c>
      <c r="AN10" s="242">
        <f t="shared" si="24"/>
        <v>322</v>
      </c>
      <c r="AO10" s="242">
        <f t="shared" si="24"/>
        <v>314</v>
      </c>
      <c r="AP10" s="242">
        <f t="shared" si="24"/>
        <v>306</v>
      </c>
      <c r="AQ10" s="242">
        <f t="shared" si="24"/>
        <v>298</v>
      </c>
      <c r="AR10" s="242">
        <f t="shared" si="24"/>
        <v>291</v>
      </c>
      <c r="AS10" s="242">
        <f t="shared" si="24"/>
        <v>284</v>
      </c>
      <c r="AT10" s="242">
        <f t="shared" si="24"/>
        <v>278</v>
      </c>
      <c r="AU10" s="242">
        <f t="shared" si="24"/>
        <v>272</v>
      </c>
      <c r="AV10" s="242">
        <f t="shared" si="24"/>
        <v>266</v>
      </c>
      <c r="AW10" s="242">
        <f t="shared" si="24"/>
        <v>260</v>
      </c>
      <c r="AX10" s="242">
        <f t="shared" si="24"/>
        <v>255</v>
      </c>
      <c r="AY10" s="242">
        <f t="shared" si="24"/>
        <v>250</v>
      </c>
      <c r="AZ10" s="242">
        <f t="shared" si="24"/>
        <v>245</v>
      </c>
      <c r="BA10" s="242">
        <f t="shared" si="24"/>
        <v>240</v>
      </c>
      <c r="BB10" s="242">
        <f t="shared" si="24"/>
        <v>235</v>
      </c>
      <c r="BC10" s="242">
        <f t="shared" si="24"/>
        <v>231</v>
      </c>
      <c r="BD10" s="242">
        <f t="shared" si="24"/>
        <v>226</v>
      </c>
      <c r="BE10" s="242">
        <f t="shared" si="24"/>
        <v>222</v>
      </c>
      <c r="BF10" s="242">
        <f t="shared" si="24"/>
        <v>218</v>
      </c>
      <c r="BG10" s="242">
        <f t="shared" si="24"/>
        <v>214</v>
      </c>
      <c r="BH10" s="242">
        <f t="shared" si="24"/>
        <v>211</v>
      </c>
      <c r="BI10" s="242">
        <f t="shared" si="24"/>
        <v>207</v>
      </c>
      <c r="BJ10" s="242">
        <f t="shared" si="24"/>
        <v>204</v>
      </c>
      <c r="BK10" s="242">
        <f t="shared" si="24"/>
        <v>200</v>
      </c>
      <c r="BL10" s="242">
        <f t="shared" si="24"/>
        <v>197</v>
      </c>
      <c r="BM10" s="242">
        <f t="shared" si="24"/>
        <v>194</v>
      </c>
      <c r="BN10" s="242">
        <f t="shared" si="24"/>
        <v>191</v>
      </c>
      <c r="BO10" s="242">
        <f t="shared" si="24"/>
        <v>188</v>
      </c>
      <c r="BP10" s="242">
        <f t="shared" ref="BP10:EA10" si="25">IF(BP2&gt;65535,65535,BP5)</f>
        <v>185</v>
      </c>
      <c r="BQ10" s="242">
        <f t="shared" si="25"/>
        <v>182</v>
      </c>
      <c r="BR10" s="242">
        <f t="shared" si="25"/>
        <v>180</v>
      </c>
      <c r="BS10" s="242">
        <f t="shared" si="25"/>
        <v>177</v>
      </c>
      <c r="BT10" s="242">
        <f t="shared" si="25"/>
        <v>175</v>
      </c>
      <c r="BU10" s="242">
        <f t="shared" si="25"/>
        <v>172</v>
      </c>
      <c r="BV10" s="242">
        <f t="shared" si="25"/>
        <v>170</v>
      </c>
      <c r="BW10" s="242">
        <f t="shared" si="25"/>
        <v>167</v>
      </c>
      <c r="BX10" s="242">
        <f t="shared" si="25"/>
        <v>165</v>
      </c>
      <c r="BY10" s="242">
        <f t="shared" si="25"/>
        <v>163</v>
      </c>
      <c r="BZ10" s="242">
        <f t="shared" si="25"/>
        <v>161</v>
      </c>
      <c r="CA10" s="242">
        <f t="shared" si="25"/>
        <v>159</v>
      </c>
      <c r="CB10" s="242">
        <f t="shared" si="25"/>
        <v>157</v>
      </c>
      <c r="CC10" s="242">
        <f t="shared" si="25"/>
        <v>155</v>
      </c>
      <c r="CD10" s="242">
        <f t="shared" si="25"/>
        <v>153</v>
      </c>
      <c r="CE10" s="242">
        <f t="shared" si="25"/>
        <v>151</v>
      </c>
      <c r="CF10" s="242">
        <f t="shared" si="25"/>
        <v>149</v>
      </c>
      <c r="CG10" s="242">
        <f t="shared" si="25"/>
        <v>147</v>
      </c>
      <c r="CH10" s="242">
        <f t="shared" si="25"/>
        <v>145</v>
      </c>
      <c r="CI10" s="242">
        <f t="shared" si="25"/>
        <v>144</v>
      </c>
      <c r="CJ10" s="242">
        <f t="shared" si="25"/>
        <v>142</v>
      </c>
      <c r="CK10" s="242">
        <f t="shared" si="25"/>
        <v>140</v>
      </c>
      <c r="CL10" s="242">
        <f t="shared" si="25"/>
        <v>139</v>
      </c>
      <c r="CM10" s="242">
        <f t="shared" si="25"/>
        <v>137</v>
      </c>
      <c r="CN10" s="242">
        <f t="shared" si="25"/>
        <v>136</v>
      </c>
      <c r="CO10" s="242">
        <f t="shared" si="25"/>
        <v>134</v>
      </c>
      <c r="CP10" s="242">
        <f t="shared" si="25"/>
        <v>133</v>
      </c>
      <c r="CQ10" s="242">
        <f t="shared" si="25"/>
        <v>131</v>
      </c>
      <c r="CR10" s="242">
        <f t="shared" si="25"/>
        <v>130</v>
      </c>
      <c r="CS10" s="242">
        <f t="shared" si="25"/>
        <v>128</v>
      </c>
      <c r="CT10" s="242">
        <f t="shared" si="25"/>
        <v>127</v>
      </c>
      <c r="CU10" s="242">
        <f t="shared" si="25"/>
        <v>126</v>
      </c>
      <c r="CV10" s="242">
        <f t="shared" si="25"/>
        <v>125</v>
      </c>
      <c r="CW10" s="242">
        <f t="shared" si="25"/>
        <v>123</v>
      </c>
      <c r="CX10" s="242">
        <f t="shared" si="25"/>
        <v>122</v>
      </c>
      <c r="CY10" s="242">
        <f t="shared" si="25"/>
        <v>121</v>
      </c>
      <c r="CZ10" s="242">
        <f t="shared" si="25"/>
        <v>120</v>
      </c>
      <c r="DA10" s="242">
        <f t="shared" si="25"/>
        <v>118</v>
      </c>
      <c r="DB10" s="242">
        <f t="shared" si="25"/>
        <v>117</v>
      </c>
      <c r="DC10" s="242">
        <f t="shared" si="25"/>
        <v>116</v>
      </c>
      <c r="DD10" s="242">
        <f t="shared" si="25"/>
        <v>115</v>
      </c>
      <c r="DE10" s="242">
        <f t="shared" si="25"/>
        <v>114</v>
      </c>
      <c r="DF10" s="242">
        <f t="shared" si="25"/>
        <v>113</v>
      </c>
      <c r="DG10" s="242">
        <f t="shared" si="25"/>
        <v>112</v>
      </c>
      <c r="DH10" s="242">
        <f t="shared" si="25"/>
        <v>111</v>
      </c>
      <c r="DI10" s="242">
        <f t="shared" si="25"/>
        <v>110</v>
      </c>
      <c r="DJ10" s="242">
        <f t="shared" si="25"/>
        <v>109</v>
      </c>
      <c r="DK10" s="242">
        <f t="shared" si="25"/>
        <v>108</v>
      </c>
      <c r="DL10" s="242">
        <f t="shared" si="25"/>
        <v>107</v>
      </c>
      <c r="DM10" s="242">
        <f t="shared" si="25"/>
        <v>106</v>
      </c>
      <c r="DN10" s="242">
        <f t="shared" si="25"/>
        <v>105</v>
      </c>
      <c r="DO10" s="242">
        <f t="shared" si="25"/>
        <v>104</v>
      </c>
      <c r="DP10" s="242">
        <f t="shared" si="25"/>
        <v>103</v>
      </c>
      <c r="DQ10" s="242">
        <f t="shared" si="25"/>
        <v>102</v>
      </c>
      <c r="DR10" s="242">
        <f t="shared" si="25"/>
        <v>102</v>
      </c>
      <c r="DS10" s="242">
        <f t="shared" si="25"/>
        <v>101</v>
      </c>
      <c r="DT10" s="242">
        <f t="shared" si="25"/>
        <v>100</v>
      </c>
      <c r="DU10" s="242">
        <f t="shared" si="25"/>
        <v>99</v>
      </c>
      <c r="DV10" s="242">
        <f t="shared" si="25"/>
        <v>98</v>
      </c>
      <c r="DW10" s="242">
        <f t="shared" si="25"/>
        <v>98</v>
      </c>
      <c r="DX10" s="242">
        <f t="shared" si="25"/>
        <v>97</v>
      </c>
      <c r="DY10" s="242">
        <f t="shared" si="25"/>
        <v>96</v>
      </c>
      <c r="DZ10" s="242">
        <f t="shared" si="25"/>
        <v>95</v>
      </c>
      <c r="EA10" s="242">
        <f t="shared" si="25"/>
        <v>94</v>
      </c>
      <c r="EB10" s="242">
        <f t="shared" ref="EB10:GM10" si="26">IF(EB2&gt;65535,65535,EB5)</f>
        <v>94</v>
      </c>
      <c r="EC10" s="242">
        <f t="shared" si="26"/>
        <v>93</v>
      </c>
      <c r="ED10" s="242">
        <f t="shared" si="26"/>
        <v>92</v>
      </c>
      <c r="EE10" s="242">
        <f t="shared" si="26"/>
        <v>92</v>
      </c>
      <c r="EF10" s="242">
        <f t="shared" si="26"/>
        <v>91</v>
      </c>
      <c r="EG10" s="242">
        <f t="shared" si="26"/>
        <v>90</v>
      </c>
      <c r="EH10" s="242">
        <f t="shared" si="26"/>
        <v>90</v>
      </c>
      <c r="EI10" s="242">
        <f t="shared" si="26"/>
        <v>89</v>
      </c>
      <c r="EJ10" s="242">
        <f t="shared" si="26"/>
        <v>88</v>
      </c>
      <c r="EK10" s="242">
        <f t="shared" si="26"/>
        <v>88</v>
      </c>
      <c r="EL10" s="242">
        <f t="shared" si="26"/>
        <v>87</v>
      </c>
      <c r="EM10" s="242">
        <f t="shared" si="26"/>
        <v>86</v>
      </c>
      <c r="EN10" s="242">
        <f t="shared" si="26"/>
        <v>86</v>
      </c>
      <c r="EO10" s="242">
        <f t="shared" si="26"/>
        <v>85</v>
      </c>
      <c r="EP10" s="242">
        <f t="shared" si="26"/>
        <v>85</v>
      </c>
      <c r="EQ10" s="242">
        <f t="shared" si="26"/>
        <v>84</v>
      </c>
      <c r="ER10" s="242">
        <f t="shared" si="26"/>
        <v>83</v>
      </c>
      <c r="ES10" s="242">
        <f t="shared" si="26"/>
        <v>83</v>
      </c>
      <c r="ET10" s="242">
        <f t="shared" si="26"/>
        <v>82</v>
      </c>
      <c r="EU10" s="242">
        <f t="shared" si="26"/>
        <v>82</v>
      </c>
      <c r="EV10" s="242">
        <f t="shared" si="26"/>
        <v>81</v>
      </c>
      <c r="EW10" s="242">
        <f t="shared" si="26"/>
        <v>81</v>
      </c>
      <c r="EX10" s="242">
        <f t="shared" si="26"/>
        <v>80</v>
      </c>
      <c r="EY10" s="242">
        <f t="shared" si="26"/>
        <v>80</v>
      </c>
      <c r="EZ10" s="242">
        <f t="shared" si="26"/>
        <v>79</v>
      </c>
      <c r="FA10" s="242">
        <f t="shared" si="26"/>
        <v>79</v>
      </c>
      <c r="FB10" s="242">
        <f t="shared" si="26"/>
        <v>78</v>
      </c>
      <c r="FC10" s="242">
        <f t="shared" si="26"/>
        <v>78</v>
      </c>
      <c r="FD10" s="242">
        <f t="shared" si="26"/>
        <v>77</v>
      </c>
      <c r="FE10" s="242">
        <f t="shared" si="26"/>
        <v>77</v>
      </c>
      <c r="FF10" s="242">
        <f t="shared" si="26"/>
        <v>76</v>
      </c>
      <c r="FG10" s="242">
        <f t="shared" si="26"/>
        <v>76</v>
      </c>
      <c r="FH10" s="242">
        <f t="shared" si="26"/>
        <v>75</v>
      </c>
      <c r="FI10" s="242">
        <f t="shared" si="26"/>
        <v>75</v>
      </c>
      <c r="FJ10" s="242">
        <f t="shared" si="26"/>
        <v>74</v>
      </c>
      <c r="FK10" s="242">
        <f t="shared" si="26"/>
        <v>74</v>
      </c>
      <c r="FL10" s="242">
        <f t="shared" si="26"/>
        <v>73</v>
      </c>
      <c r="FM10" s="242">
        <f t="shared" si="26"/>
        <v>73</v>
      </c>
      <c r="FN10" s="242">
        <f t="shared" si="26"/>
        <v>72</v>
      </c>
      <c r="FO10" s="242">
        <f t="shared" si="26"/>
        <v>72</v>
      </c>
      <c r="FP10" s="242">
        <f t="shared" si="26"/>
        <v>72</v>
      </c>
      <c r="FQ10" s="242">
        <f t="shared" si="26"/>
        <v>71</v>
      </c>
      <c r="FR10" s="242">
        <f t="shared" si="26"/>
        <v>71</v>
      </c>
      <c r="FS10" s="242">
        <f t="shared" si="26"/>
        <v>70</v>
      </c>
      <c r="FT10" s="242">
        <f t="shared" si="26"/>
        <v>70</v>
      </c>
      <c r="FU10" s="242">
        <f t="shared" si="26"/>
        <v>70</v>
      </c>
      <c r="FV10" s="242">
        <f t="shared" si="26"/>
        <v>69</v>
      </c>
      <c r="FW10" s="242">
        <f t="shared" si="26"/>
        <v>69</v>
      </c>
      <c r="FX10" s="242">
        <f t="shared" si="26"/>
        <v>68</v>
      </c>
      <c r="FY10" s="242">
        <f t="shared" si="26"/>
        <v>68</v>
      </c>
      <c r="FZ10" s="242">
        <f t="shared" si="26"/>
        <v>68</v>
      </c>
      <c r="GA10" s="242">
        <f t="shared" si="26"/>
        <v>67</v>
      </c>
      <c r="GB10" s="242">
        <f t="shared" si="26"/>
        <v>67</v>
      </c>
      <c r="GC10" s="242">
        <f t="shared" si="26"/>
        <v>66</v>
      </c>
      <c r="GD10" s="242">
        <f t="shared" si="26"/>
        <v>66</v>
      </c>
      <c r="GE10" s="242">
        <f t="shared" si="26"/>
        <v>66</v>
      </c>
      <c r="GF10" s="242">
        <f t="shared" si="26"/>
        <v>65</v>
      </c>
      <c r="GG10" s="242">
        <f t="shared" si="26"/>
        <v>65</v>
      </c>
      <c r="GH10" s="242">
        <f t="shared" si="26"/>
        <v>65</v>
      </c>
      <c r="GI10" s="242">
        <f t="shared" si="26"/>
        <v>64</v>
      </c>
      <c r="GJ10" s="242">
        <f t="shared" si="26"/>
        <v>64</v>
      </c>
      <c r="GK10" s="242">
        <f t="shared" si="26"/>
        <v>64</v>
      </c>
      <c r="GL10" s="242">
        <f t="shared" si="26"/>
        <v>63</v>
      </c>
      <c r="GM10" s="242">
        <f t="shared" si="26"/>
        <v>63</v>
      </c>
      <c r="GN10" s="242">
        <f t="shared" ref="GN10:GT10" si="27">IF(GN2&gt;65535,65535,GN5)</f>
        <v>63</v>
      </c>
      <c r="GO10" s="242">
        <f t="shared" si="27"/>
        <v>62</v>
      </c>
      <c r="GP10" s="242">
        <f t="shared" si="27"/>
        <v>62</v>
      </c>
      <c r="GQ10" s="242">
        <f t="shared" si="27"/>
        <v>62</v>
      </c>
      <c r="GR10" s="242">
        <f t="shared" si="27"/>
        <v>61</v>
      </c>
      <c r="GS10" s="242">
        <f t="shared" si="27"/>
        <v>61</v>
      </c>
      <c r="GT10" s="242">
        <f t="shared" si="27"/>
        <v>61</v>
      </c>
    </row>
    <row r="11" spans="1:202" s="243" customFormat="1" ht="15.75" thickBot="1" x14ac:dyDescent="0.3">
      <c r="A11" s="634" t="s">
        <v>1022</v>
      </c>
      <c r="B11" s="634"/>
      <c r="C11" s="244">
        <f>C10*C9/256</f>
        <v>12526.286026841517</v>
      </c>
      <c r="D11" s="244">
        <f t="shared" ref="D11:BO11" si="28">D10*D9/256</f>
        <v>12526.286026841517</v>
      </c>
      <c r="E11" s="244">
        <f t="shared" si="28"/>
        <v>12526.286026841517</v>
      </c>
      <c r="F11" s="244">
        <f t="shared" si="28"/>
        <v>12526.286026841517</v>
      </c>
      <c r="G11" s="244">
        <f t="shared" si="28"/>
        <v>468.29023828124997</v>
      </c>
      <c r="H11" s="244">
        <f t="shared" si="28"/>
        <v>390.11443931919638</v>
      </c>
      <c r="I11" s="244">
        <f t="shared" si="28"/>
        <v>334.49302734374999</v>
      </c>
      <c r="J11" s="244">
        <f t="shared" si="28"/>
        <v>292.63361420758923</v>
      </c>
      <c r="K11" s="244">
        <f t="shared" si="28"/>
        <v>260.14000583705354</v>
      </c>
      <c r="L11" s="244">
        <f t="shared" si="28"/>
        <v>234.14511914062498</v>
      </c>
      <c r="M11" s="244">
        <f t="shared" si="28"/>
        <v>212.73756539062498</v>
      </c>
      <c r="N11" s="244">
        <f t="shared" si="28"/>
        <v>194.96165022321426</v>
      </c>
      <c r="O11" s="244">
        <f t="shared" si="28"/>
        <v>180.0528181473214</v>
      </c>
      <c r="P11" s="244">
        <f t="shared" si="28"/>
        <v>167.24651367187499</v>
      </c>
      <c r="Q11" s="244">
        <f t="shared" si="28"/>
        <v>155.96932017857142</v>
      </c>
      <c r="R11" s="244">
        <f t="shared" si="28"/>
        <v>146.22123766741069</v>
      </c>
      <c r="S11" s="244">
        <f t="shared" si="28"/>
        <v>137.61998839285712</v>
      </c>
      <c r="T11" s="244">
        <f t="shared" si="28"/>
        <v>129.97443348214284</v>
      </c>
      <c r="U11" s="244">
        <f t="shared" si="28"/>
        <v>123.09343406249999</v>
      </c>
      <c r="V11" s="244">
        <f t="shared" si="28"/>
        <v>116.97699013392857</v>
      </c>
      <c r="W11" s="244">
        <f t="shared" si="28"/>
        <v>111.43396282366071</v>
      </c>
      <c r="X11" s="244">
        <f t="shared" si="28"/>
        <v>106.27321325892856</v>
      </c>
      <c r="Y11" s="244">
        <f t="shared" si="28"/>
        <v>101.68588031249999</v>
      </c>
      <c r="Z11" s="244">
        <f t="shared" si="28"/>
        <v>97.480825111607132</v>
      </c>
      <c r="AA11" s="244">
        <f t="shared" si="28"/>
        <v>93.658047656249991</v>
      </c>
      <c r="AB11" s="244">
        <f t="shared" si="28"/>
        <v>90.026409073660702</v>
      </c>
      <c r="AC11" s="244">
        <f t="shared" si="28"/>
        <v>86.585909363839278</v>
      </c>
      <c r="AD11" s="244">
        <f t="shared" si="28"/>
        <v>83.527687399553571</v>
      </c>
      <c r="AE11" s="244">
        <f t="shared" si="28"/>
        <v>80.660604308035701</v>
      </c>
      <c r="AF11" s="244">
        <f t="shared" si="28"/>
        <v>77.984660089285711</v>
      </c>
      <c r="AG11" s="244">
        <f t="shared" si="28"/>
        <v>75.499854743303558</v>
      </c>
      <c r="AH11" s="244">
        <f t="shared" si="28"/>
        <v>73.01504939732142</v>
      </c>
      <c r="AI11" s="244">
        <f t="shared" si="28"/>
        <v>70.912521796874998</v>
      </c>
      <c r="AJ11" s="244">
        <f t="shared" si="28"/>
        <v>68.809994196428562</v>
      </c>
      <c r="AK11" s="244">
        <f t="shared" si="28"/>
        <v>66.898605468749992</v>
      </c>
      <c r="AL11" s="244">
        <f t="shared" si="28"/>
        <v>64.987216741071421</v>
      </c>
      <c r="AM11" s="244">
        <f t="shared" si="28"/>
        <v>63.266966886160709</v>
      </c>
      <c r="AN11" s="244">
        <f t="shared" si="28"/>
        <v>61.546717031249997</v>
      </c>
      <c r="AO11" s="244">
        <f t="shared" si="28"/>
        <v>60.017606049107137</v>
      </c>
      <c r="AP11" s="244">
        <f t="shared" si="28"/>
        <v>58.488495066964283</v>
      </c>
      <c r="AQ11" s="244">
        <f t="shared" si="28"/>
        <v>56.959384084821423</v>
      </c>
      <c r="AR11" s="244">
        <f t="shared" si="28"/>
        <v>55.621411975446421</v>
      </c>
      <c r="AS11" s="244">
        <f t="shared" si="28"/>
        <v>54.283439866071426</v>
      </c>
      <c r="AT11" s="244">
        <f t="shared" si="28"/>
        <v>53.136606629464282</v>
      </c>
      <c r="AU11" s="244">
        <f t="shared" si="28"/>
        <v>51.989773392857138</v>
      </c>
      <c r="AV11" s="244">
        <f t="shared" si="28"/>
        <v>50.842940156249995</v>
      </c>
      <c r="AW11" s="244">
        <f t="shared" si="28"/>
        <v>49.696106919642851</v>
      </c>
      <c r="AX11" s="244">
        <f t="shared" si="28"/>
        <v>48.740412555803566</v>
      </c>
      <c r="AY11" s="244">
        <f t="shared" si="28"/>
        <v>47.784718191964281</v>
      </c>
      <c r="AZ11" s="244">
        <f t="shared" si="28"/>
        <v>46.829023828124996</v>
      </c>
      <c r="BA11" s="244">
        <f t="shared" si="28"/>
        <v>45.87332946428571</v>
      </c>
      <c r="BB11" s="244">
        <f t="shared" si="28"/>
        <v>44.917635100446425</v>
      </c>
      <c r="BC11" s="244">
        <f t="shared" si="28"/>
        <v>44.153079609374998</v>
      </c>
      <c r="BD11" s="244">
        <f t="shared" si="28"/>
        <v>43.197385245535713</v>
      </c>
      <c r="BE11" s="244">
        <f t="shared" si="28"/>
        <v>42.432829754464279</v>
      </c>
      <c r="BF11" s="244">
        <f t="shared" si="28"/>
        <v>41.668274263392853</v>
      </c>
      <c r="BG11" s="244">
        <f t="shared" si="28"/>
        <v>40.903718772321426</v>
      </c>
      <c r="BH11" s="244">
        <f t="shared" si="28"/>
        <v>40.330302154017851</v>
      </c>
      <c r="BI11" s="244">
        <f t="shared" si="28"/>
        <v>39.565746662946424</v>
      </c>
      <c r="BJ11" s="244">
        <f t="shared" si="28"/>
        <v>38.992330044642856</v>
      </c>
      <c r="BK11" s="244">
        <f t="shared" si="28"/>
        <v>38.227774553571422</v>
      </c>
      <c r="BL11" s="244">
        <f t="shared" si="28"/>
        <v>37.654357935267853</v>
      </c>
      <c r="BM11" s="244">
        <f t="shared" si="28"/>
        <v>37.080941316964285</v>
      </c>
      <c r="BN11" s="244">
        <f t="shared" si="28"/>
        <v>36.50752469866071</v>
      </c>
      <c r="BO11" s="244">
        <f t="shared" si="28"/>
        <v>35.934108080357142</v>
      </c>
      <c r="BP11" s="244">
        <f t="shared" ref="BP11:EA11" si="29">BP10*BP9/256</f>
        <v>35.360691462053566</v>
      </c>
      <c r="BQ11" s="244">
        <f t="shared" si="29"/>
        <v>34.787274843749998</v>
      </c>
      <c r="BR11" s="244">
        <f t="shared" si="29"/>
        <v>34.404997098214281</v>
      </c>
      <c r="BS11" s="244">
        <f t="shared" si="29"/>
        <v>33.831580479910713</v>
      </c>
      <c r="BT11" s="244">
        <f t="shared" si="29"/>
        <v>33.449302734374996</v>
      </c>
      <c r="BU11" s="244">
        <f t="shared" si="29"/>
        <v>32.875886116071428</v>
      </c>
      <c r="BV11" s="244">
        <f t="shared" si="29"/>
        <v>32.493608370535711</v>
      </c>
      <c r="BW11" s="244">
        <f t="shared" si="29"/>
        <v>31.920191752232139</v>
      </c>
      <c r="BX11" s="244">
        <f t="shared" si="29"/>
        <v>31.537914006696425</v>
      </c>
      <c r="BY11" s="244">
        <f t="shared" si="29"/>
        <v>31.155636261160712</v>
      </c>
      <c r="BZ11" s="244">
        <f t="shared" si="29"/>
        <v>30.773358515624999</v>
      </c>
      <c r="CA11" s="244">
        <f t="shared" si="29"/>
        <v>30.391080770089282</v>
      </c>
      <c r="CB11" s="244">
        <f t="shared" si="29"/>
        <v>30.008803024553568</v>
      </c>
      <c r="CC11" s="244">
        <f t="shared" si="29"/>
        <v>29.626525279017855</v>
      </c>
      <c r="CD11" s="244">
        <f t="shared" si="29"/>
        <v>29.244247533482142</v>
      </c>
      <c r="CE11" s="244">
        <f t="shared" si="29"/>
        <v>28.861969787946425</v>
      </c>
      <c r="CF11" s="244">
        <f t="shared" si="29"/>
        <v>28.479692042410711</v>
      </c>
      <c r="CG11" s="244">
        <f t="shared" si="29"/>
        <v>28.097414296874998</v>
      </c>
      <c r="CH11" s="244">
        <f t="shared" si="29"/>
        <v>27.715136551339285</v>
      </c>
      <c r="CI11" s="244">
        <f t="shared" si="29"/>
        <v>27.523997678571426</v>
      </c>
      <c r="CJ11" s="244">
        <f t="shared" si="29"/>
        <v>27.141719933035713</v>
      </c>
      <c r="CK11" s="244">
        <f t="shared" si="29"/>
        <v>26.759442187499999</v>
      </c>
      <c r="CL11" s="244">
        <f t="shared" si="29"/>
        <v>26.568303314732141</v>
      </c>
      <c r="CM11" s="244">
        <f t="shared" si="29"/>
        <v>26.186025569196428</v>
      </c>
      <c r="CN11" s="244">
        <f t="shared" si="29"/>
        <v>25.994886696428569</v>
      </c>
      <c r="CO11" s="244">
        <f t="shared" si="29"/>
        <v>25.612608950892856</v>
      </c>
      <c r="CP11" s="244">
        <f t="shared" si="29"/>
        <v>25.421470078124997</v>
      </c>
      <c r="CQ11" s="244">
        <f t="shared" si="29"/>
        <v>25.039192332589284</v>
      </c>
      <c r="CR11" s="244">
        <f t="shared" si="29"/>
        <v>24.848053459821426</v>
      </c>
      <c r="CS11" s="244">
        <f t="shared" si="29"/>
        <v>24.465775714285712</v>
      </c>
      <c r="CT11" s="244">
        <f t="shared" si="29"/>
        <v>24.274636841517854</v>
      </c>
      <c r="CU11" s="244">
        <f t="shared" si="29"/>
        <v>24.083497968749999</v>
      </c>
      <c r="CV11" s="244">
        <f t="shared" si="29"/>
        <v>23.89235909598214</v>
      </c>
      <c r="CW11" s="244">
        <f t="shared" si="29"/>
        <v>23.510081350446427</v>
      </c>
      <c r="CX11" s="244">
        <f t="shared" si="29"/>
        <v>23.318942477678569</v>
      </c>
      <c r="CY11" s="244">
        <f t="shared" si="29"/>
        <v>23.127803604910714</v>
      </c>
      <c r="CZ11" s="244">
        <f t="shared" si="29"/>
        <v>22.936664732142855</v>
      </c>
      <c r="DA11" s="244">
        <f t="shared" si="29"/>
        <v>22.554386986607142</v>
      </c>
      <c r="DB11" s="244">
        <f t="shared" si="29"/>
        <v>22.363248113839283</v>
      </c>
      <c r="DC11" s="244">
        <f t="shared" si="29"/>
        <v>22.172109241071425</v>
      </c>
      <c r="DD11" s="244">
        <f t="shared" si="29"/>
        <v>21.98097036830357</v>
      </c>
      <c r="DE11" s="244">
        <f t="shared" si="29"/>
        <v>21.789831495535712</v>
      </c>
      <c r="DF11" s="244">
        <f t="shared" si="29"/>
        <v>21.598692622767857</v>
      </c>
      <c r="DG11" s="244">
        <f t="shared" si="29"/>
        <v>21.407553749999998</v>
      </c>
      <c r="DH11" s="244">
        <f t="shared" si="29"/>
        <v>21.21641487723214</v>
      </c>
      <c r="DI11" s="244">
        <f t="shared" si="29"/>
        <v>21.025276004464285</v>
      </c>
      <c r="DJ11" s="244">
        <f t="shared" si="29"/>
        <v>20.834137131696426</v>
      </c>
      <c r="DK11" s="244">
        <f t="shared" si="29"/>
        <v>20.642998258928571</v>
      </c>
      <c r="DL11" s="244">
        <f t="shared" si="29"/>
        <v>20.451859386160713</v>
      </c>
      <c r="DM11" s="244">
        <f t="shared" si="29"/>
        <v>20.260720513392855</v>
      </c>
      <c r="DN11" s="244">
        <f t="shared" si="29"/>
        <v>20.069581640625</v>
      </c>
      <c r="DO11" s="244">
        <f t="shared" si="29"/>
        <v>19.878442767857141</v>
      </c>
      <c r="DP11" s="244">
        <f t="shared" si="29"/>
        <v>19.687303895089283</v>
      </c>
      <c r="DQ11" s="244">
        <f t="shared" si="29"/>
        <v>19.496165022321428</v>
      </c>
      <c r="DR11" s="244">
        <f t="shared" si="29"/>
        <v>19.496165022321428</v>
      </c>
      <c r="DS11" s="244">
        <f t="shared" si="29"/>
        <v>19.305026149553569</v>
      </c>
      <c r="DT11" s="244">
        <f t="shared" si="29"/>
        <v>19.113887276785711</v>
      </c>
      <c r="DU11" s="244">
        <f t="shared" si="29"/>
        <v>18.922748404017856</v>
      </c>
      <c r="DV11" s="244">
        <f t="shared" si="29"/>
        <v>18.731609531249998</v>
      </c>
      <c r="DW11" s="244">
        <f t="shared" si="29"/>
        <v>18.731609531249998</v>
      </c>
      <c r="DX11" s="244">
        <f t="shared" si="29"/>
        <v>18.540470658482143</v>
      </c>
      <c r="DY11" s="244">
        <f t="shared" si="29"/>
        <v>18.349331785714284</v>
      </c>
      <c r="DZ11" s="244">
        <f t="shared" si="29"/>
        <v>18.158192912946426</v>
      </c>
      <c r="EA11" s="244">
        <f t="shared" si="29"/>
        <v>17.967054040178571</v>
      </c>
      <c r="EB11" s="244">
        <f t="shared" ref="EB11:GM11" si="30">EB10*EB9/256</f>
        <v>17.967054040178571</v>
      </c>
      <c r="EC11" s="244">
        <f t="shared" si="30"/>
        <v>17.775915167410712</v>
      </c>
      <c r="ED11" s="244">
        <f t="shared" si="30"/>
        <v>17.584776294642857</v>
      </c>
      <c r="EE11" s="244">
        <f t="shared" si="30"/>
        <v>17.584776294642857</v>
      </c>
      <c r="EF11" s="244">
        <f t="shared" si="30"/>
        <v>17.393637421874999</v>
      </c>
      <c r="EG11" s="244">
        <f t="shared" si="30"/>
        <v>17.20249854910714</v>
      </c>
      <c r="EH11" s="244">
        <f t="shared" si="30"/>
        <v>17.20249854910714</v>
      </c>
      <c r="EI11" s="244">
        <f t="shared" si="30"/>
        <v>17.011359676339286</v>
      </c>
      <c r="EJ11" s="244">
        <f t="shared" si="30"/>
        <v>16.820220803571427</v>
      </c>
      <c r="EK11" s="244">
        <f t="shared" si="30"/>
        <v>16.820220803571427</v>
      </c>
      <c r="EL11" s="244">
        <f t="shared" si="30"/>
        <v>16.629081930803569</v>
      </c>
      <c r="EM11" s="244">
        <f t="shared" si="30"/>
        <v>16.437943058035714</v>
      </c>
      <c r="EN11" s="244">
        <f t="shared" si="30"/>
        <v>16.437943058035714</v>
      </c>
      <c r="EO11" s="244">
        <f t="shared" si="30"/>
        <v>16.246804185267855</v>
      </c>
      <c r="EP11" s="244">
        <f t="shared" si="30"/>
        <v>16.246804185267855</v>
      </c>
      <c r="EQ11" s="244">
        <f t="shared" si="30"/>
        <v>16.055665312499997</v>
      </c>
      <c r="ER11" s="244">
        <f t="shared" si="30"/>
        <v>15.864526439732142</v>
      </c>
      <c r="ES11" s="244">
        <f t="shared" si="30"/>
        <v>15.864526439732142</v>
      </c>
      <c r="ET11" s="244">
        <f t="shared" si="30"/>
        <v>15.673387566964283</v>
      </c>
      <c r="EU11" s="244">
        <f t="shared" si="30"/>
        <v>15.673387566964283</v>
      </c>
      <c r="EV11" s="244">
        <f t="shared" si="30"/>
        <v>15.482248694196427</v>
      </c>
      <c r="EW11" s="244">
        <f t="shared" si="30"/>
        <v>15.482248694196427</v>
      </c>
      <c r="EX11" s="244">
        <f t="shared" si="30"/>
        <v>15.29110982142857</v>
      </c>
      <c r="EY11" s="244">
        <f t="shared" si="30"/>
        <v>15.29110982142857</v>
      </c>
      <c r="EZ11" s="244">
        <f t="shared" si="30"/>
        <v>15.099970948660713</v>
      </c>
      <c r="FA11" s="244">
        <f t="shared" si="30"/>
        <v>15.099970948660713</v>
      </c>
      <c r="FB11" s="244">
        <f t="shared" si="30"/>
        <v>14.908832075892857</v>
      </c>
      <c r="FC11" s="244">
        <f t="shared" si="30"/>
        <v>14.908832075892857</v>
      </c>
      <c r="FD11" s="244">
        <f t="shared" si="30"/>
        <v>14.717693203124998</v>
      </c>
      <c r="FE11" s="244">
        <f t="shared" si="30"/>
        <v>14.717693203124998</v>
      </c>
      <c r="FF11" s="244">
        <f t="shared" si="30"/>
        <v>14.526554330357142</v>
      </c>
      <c r="FG11" s="244">
        <f t="shared" si="30"/>
        <v>14.526554330357142</v>
      </c>
      <c r="FH11" s="244">
        <f t="shared" si="30"/>
        <v>14.335415457589285</v>
      </c>
      <c r="FI11" s="244">
        <f t="shared" si="30"/>
        <v>14.335415457589285</v>
      </c>
      <c r="FJ11" s="244">
        <f t="shared" si="30"/>
        <v>14.144276584821426</v>
      </c>
      <c r="FK11" s="244">
        <f t="shared" si="30"/>
        <v>14.144276584821426</v>
      </c>
      <c r="FL11" s="244">
        <f t="shared" si="30"/>
        <v>13.95313771205357</v>
      </c>
      <c r="FM11" s="244">
        <f t="shared" si="30"/>
        <v>13.95313771205357</v>
      </c>
      <c r="FN11" s="244">
        <f t="shared" si="30"/>
        <v>13.761998839285713</v>
      </c>
      <c r="FO11" s="244">
        <f t="shared" si="30"/>
        <v>13.761998839285713</v>
      </c>
      <c r="FP11" s="244">
        <f t="shared" si="30"/>
        <v>13.761998839285713</v>
      </c>
      <c r="FQ11" s="244">
        <f t="shared" si="30"/>
        <v>13.570859966517856</v>
      </c>
      <c r="FR11" s="244">
        <f t="shared" si="30"/>
        <v>13.570859966517856</v>
      </c>
      <c r="FS11" s="244">
        <f t="shared" si="30"/>
        <v>13.37972109375</v>
      </c>
      <c r="FT11" s="244">
        <f t="shared" si="30"/>
        <v>13.37972109375</v>
      </c>
      <c r="FU11" s="244">
        <f t="shared" si="30"/>
        <v>13.37972109375</v>
      </c>
      <c r="FV11" s="244">
        <f t="shared" si="30"/>
        <v>13.188582220982141</v>
      </c>
      <c r="FW11" s="244">
        <f t="shared" si="30"/>
        <v>13.188582220982141</v>
      </c>
      <c r="FX11" s="244">
        <f t="shared" si="30"/>
        <v>12.997443348214285</v>
      </c>
      <c r="FY11" s="244">
        <f t="shared" si="30"/>
        <v>12.997443348214285</v>
      </c>
      <c r="FZ11" s="244">
        <f t="shared" si="30"/>
        <v>12.997443348214285</v>
      </c>
      <c r="GA11" s="244">
        <f t="shared" si="30"/>
        <v>12.806304475446428</v>
      </c>
      <c r="GB11" s="244">
        <f t="shared" si="30"/>
        <v>12.806304475446428</v>
      </c>
      <c r="GC11" s="244">
        <f t="shared" si="30"/>
        <v>12.615165602678569</v>
      </c>
      <c r="GD11" s="244">
        <f t="shared" si="30"/>
        <v>12.615165602678569</v>
      </c>
      <c r="GE11" s="244">
        <f t="shared" si="30"/>
        <v>12.615165602678569</v>
      </c>
      <c r="GF11" s="244">
        <f t="shared" si="30"/>
        <v>12.424026729910713</v>
      </c>
      <c r="GG11" s="244">
        <f t="shared" si="30"/>
        <v>12.424026729910713</v>
      </c>
      <c r="GH11" s="244">
        <f t="shared" si="30"/>
        <v>12.424026729910713</v>
      </c>
      <c r="GI11" s="244">
        <f t="shared" si="30"/>
        <v>12.232887857142856</v>
      </c>
      <c r="GJ11" s="244">
        <f t="shared" si="30"/>
        <v>12.232887857142856</v>
      </c>
      <c r="GK11" s="244">
        <f t="shared" si="30"/>
        <v>12.232887857142856</v>
      </c>
      <c r="GL11" s="244">
        <f t="shared" si="30"/>
        <v>12.041748984374999</v>
      </c>
      <c r="GM11" s="244">
        <f t="shared" si="30"/>
        <v>12.041748984374999</v>
      </c>
      <c r="GN11" s="244">
        <f t="shared" ref="GN11:GT11" si="31">GN10*GN9/256</f>
        <v>12.041748984374999</v>
      </c>
      <c r="GO11" s="244">
        <f t="shared" si="31"/>
        <v>11.850610111607143</v>
      </c>
      <c r="GP11" s="244">
        <f t="shared" si="31"/>
        <v>11.850610111607143</v>
      </c>
      <c r="GQ11" s="244">
        <f t="shared" si="31"/>
        <v>11.850610111607143</v>
      </c>
      <c r="GR11" s="244">
        <f t="shared" si="31"/>
        <v>11.659471238839284</v>
      </c>
      <c r="GS11" s="244">
        <f t="shared" si="31"/>
        <v>11.659471238839284</v>
      </c>
      <c r="GT11" s="245">
        <f t="shared" si="31"/>
        <v>11.659471238839284</v>
      </c>
    </row>
    <row r="12" spans="1:202" s="231" customFormat="1" x14ac:dyDescent="0.25">
      <c r="A12" s="639" t="s">
        <v>1029</v>
      </c>
      <c r="B12" s="639"/>
      <c r="C12" s="230" t="str">
        <f>IF(C10=65535, "Переп",255-C3)</f>
        <v>Переп</v>
      </c>
      <c r="D12" s="230" t="str">
        <f t="shared" ref="D12:BO12" si="32">IF(D10=65535, "Переп",255-D3)</f>
        <v>Переп</v>
      </c>
      <c r="E12" s="230" t="str">
        <f t="shared" si="32"/>
        <v>Переп</v>
      </c>
      <c r="F12" s="230" t="str">
        <f t="shared" si="32"/>
        <v>Переп</v>
      </c>
      <c r="G12" s="230">
        <f t="shared" si="32"/>
        <v>21</v>
      </c>
      <c r="H12" s="230">
        <f t="shared" si="32"/>
        <v>60</v>
      </c>
      <c r="I12" s="230">
        <f t="shared" si="32"/>
        <v>88</v>
      </c>
      <c r="J12" s="230">
        <f t="shared" si="32"/>
        <v>109</v>
      </c>
      <c r="K12" s="230">
        <f t="shared" si="32"/>
        <v>125</v>
      </c>
      <c r="L12" s="230">
        <f t="shared" si="32"/>
        <v>138</v>
      </c>
      <c r="M12" s="230">
        <f t="shared" si="32"/>
        <v>149</v>
      </c>
      <c r="N12" s="230">
        <f t="shared" si="32"/>
        <v>158</v>
      </c>
      <c r="O12" s="230">
        <f t="shared" si="32"/>
        <v>165</v>
      </c>
      <c r="P12" s="230">
        <f t="shared" si="32"/>
        <v>172</v>
      </c>
      <c r="Q12" s="230">
        <f t="shared" si="32"/>
        <v>177</v>
      </c>
      <c r="R12" s="230">
        <f t="shared" si="32"/>
        <v>182</v>
      </c>
      <c r="S12" s="230">
        <f t="shared" si="32"/>
        <v>187</v>
      </c>
      <c r="T12" s="230">
        <f t="shared" si="32"/>
        <v>190</v>
      </c>
      <c r="U12" s="230">
        <f t="shared" si="32"/>
        <v>194</v>
      </c>
      <c r="V12" s="230">
        <f t="shared" si="32"/>
        <v>197</v>
      </c>
      <c r="W12" s="230">
        <f t="shared" si="32"/>
        <v>200</v>
      </c>
      <c r="X12" s="230">
        <f t="shared" si="32"/>
        <v>202</v>
      </c>
      <c r="Y12" s="230">
        <f t="shared" si="32"/>
        <v>205</v>
      </c>
      <c r="Z12" s="230">
        <f t="shared" si="32"/>
        <v>207</v>
      </c>
      <c r="AA12" s="230">
        <f t="shared" si="32"/>
        <v>209</v>
      </c>
      <c r="AB12" s="230">
        <f t="shared" si="32"/>
        <v>210</v>
      </c>
      <c r="AC12" s="230">
        <f t="shared" si="32"/>
        <v>212</v>
      </c>
      <c r="AD12" s="230">
        <f t="shared" si="32"/>
        <v>214</v>
      </c>
      <c r="AE12" s="230">
        <f t="shared" si="32"/>
        <v>215</v>
      </c>
      <c r="AF12" s="230">
        <f t="shared" si="32"/>
        <v>216</v>
      </c>
      <c r="AG12" s="230">
        <f t="shared" si="32"/>
        <v>218</v>
      </c>
      <c r="AH12" s="230">
        <f t="shared" si="32"/>
        <v>219</v>
      </c>
      <c r="AI12" s="230">
        <f t="shared" si="32"/>
        <v>220</v>
      </c>
      <c r="AJ12" s="230">
        <f t="shared" si="32"/>
        <v>221</v>
      </c>
      <c r="AK12" s="230">
        <f t="shared" si="32"/>
        <v>222</v>
      </c>
      <c r="AL12" s="230">
        <f t="shared" si="32"/>
        <v>223</v>
      </c>
      <c r="AM12" s="230">
        <f t="shared" si="32"/>
        <v>224</v>
      </c>
      <c r="AN12" s="230">
        <f t="shared" si="32"/>
        <v>225</v>
      </c>
      <c r="AO12" s="230">
        <f t="shared" si="32"/>
        <v>225</v>
      </c>
      <c r="AP12" s="230">
        <f t="shared" si="32"/>
        <v>226</v>
      </c>
      <c r="AQ12" s="230">
        <f t="shared" si="32"/>
        <v>227</v>
      </c>
      <c r="AR12" s="230">
        <f t="shared" si="32"/>
        <v>228</v>
      </c>
      <c r="AS12" s="230">
        <f t="shared" si="32"/>
        <v>228</v>
      </c>
      <c r="AT12" s="230">
        <f t="shared" si="32"/>
        <v>229</v>
      </c>
      <c r="AU12" s="230">
        <f t="shared" si="32"/>
        <v>229</v>
      </c>
      <c r="AV12" s="230">
        <f t="shared" si="32"/>
        <v>230</v>
      </c>
      <c r="AW12" s="230">
        <f t="shared" si="32"/>
        <v>231</v>
      </c>
      <c r="AX12" s="230">
        <f t="shared" si="32"/>
        <v>231</v>
      </c>
      <c r="AY12" s="230">
        <f t="shared" si="32"/>
        <v>232</v>
      </c>
      <c r="AZ12" s="230">
        <f t="shared" si="32"/>
        <v>232</v>
      </c>
      <c r="BA12" s="230">
        <f t="shared" si="32"/>
        <v>233</v>
      </c>
      <c r="BB12" s="230">
        <f t="shared" si="32"/>
        <v>233</v>
      </c>
      <c r="BC12" s="230">
        <f t="shared" si="32"/>
        <v>233</v>
      </c>
      <c r="BD12" s="230">
        <f t="shared" si="32"/>
        <v>234</v>
      </c>
      <c r="BE12" s="230">
        <f t="shared" si="32"/>
        <v>234</v>
      </c>
      <c r="BF12" s="230">
        <f t="shared" si="32"/>
        <v>235</v>
      </c>
      <c r="BG12" s="230">
        <f t="shared" si="32"/>
        <v>235</v>
      </c>
      <c r="BH12" s="230">
        <f t="shared" si="32"/>
        <v>235</v>
      </c>
      <c r="BI12" s="230">
        <f t="shared" si="32"/>
        <v>236</v>
      </c>
      <c r="BJ12" s="230">
        <f t="shared" si="32"/>
        <v>236</v>
      </c>
      <c r="BK12" s="230">
        <f t="shared" si="32"/>
        <v>236</v>
      </c>
      <c r="BL12" s="230">
        <f t="shared" si="32"/>
        <v>237</v>
      </c>
      <c r="BM12" s="230">
        <f t="shared" si="32"/>
        <v>237</v>
      </c>
      <c r="BN12" s="230">
        <f t="shared" si="32"/>
        <v>237</v>
      </c>
      <c r="BO12" s="230">
        <f t="shared" si="32"/>
        <v>237</v>
      </c>
      <c r="BP12" s="230">
        <f t="shared" ref="BP12:EA12" si="33">IF(BP10=65535, "Переп",255-BP3)</f>
        <v>238</v>
      </c>
      <c r="BQ12" s="230">
        <f t="shared" si="33"/>
        <v>238</v>
      </c>
      <c r="BR12" s="230">
        <f t="shared" si="33"/>
        <v>238</v>
      </c>
      <c r="BS12" s="230">
        <f t="shared" si="33"/>
        <v>239</v>
      </c>
      <c r="BT12" s="230">
        <f t="shared" si="33"/>
        <v>239</v>
      </c>
      <c r="BU12" s="230">
        <f t="shared" si="33"/>
        <v>239</v>
      </c>
      <c r="BV12" s="230">
        <f t="shared" si="33"/>
        <v>239</v>
      </c>
      <c r="BW12" s="230">
        <f t="shared" si="33"/>
        <v>239</v>
      </c>
      <c r="BX12" s="230">
        <f t="shared" si="33"/>
        <v>240</v>
      </c>
      <c r="BY12" s="230">
        <f t="shared" si="33"/>
        <v>240</v>
      </c>
      <c r="BZ12" s="230">
        <f t="shared" si="33"/>
        <v>240</v>
      </c>
      <c r="CA12" s="230">
        <f t="shared" si="33"/>
        <v>240</v>
      </c>
      <c r="CB12" s="230">
        <f t="shared" si="33"/>
        <v>240</v>
      </c>
      <c r="CC12" s="230">
        <f t="shared" si="33"/>
        <v>241</v>
      </c>
      <c r="CD12" s="230">
        <f t="shared" si="33"/>
        <v>241</v>
      </c>
      <c r="CE12" s="230">
        <f t="shared" si="33"/>
        <v>241</v>
      </c>
      <c r="CF12" s="230">
        <f t="shared" si="33"/>
        <v>241</v>
      </c>
      <c r="CG12" s="230">
        <f t="shared" si="33"/>
        <v>241</v>
      </c>
      <c r="CH12" s="230">
        <f t="shared" si="33"/>
        <v>242</v>
      </c>
      <c r="CI12" s="230">
        <f t="shared" si="33"/>
        <v>242</v>
      </c>
      <c r="CJ12" s="230">
        <f t="shared" si="33"/>
        <v>242</v>
      </c>
      <c r="CK12" s="230">
        <f t="shared" si="33"/>
        <v>242</v>
      </c>
      <c r="CL12" s="230">
        <f t="shared" si="33"/>
        <v>242</v>
      </c>
      <c r="CM12" s="230">
        <f t="shared" si="33"/>
        <v>242</v>
      </c>
      <c r="CN12" s="230">
        <f t="shared" si="33"/>
        <v>242</v>
      </c>
      <c r="CO12" s="230">
        <f t="shared" si="33"/>
        <v>243</v>
      </c>
      <c r="CP12" s="230">
        <f t="shared" si="33"/>
        <v>243</v>
      </c>
      <c r="CQ12" s="230">
        <f t="shared" si="33"/>
        <v>243</v>
      </c>
      <c r="CR12" s="230">
        <f t="shared" si="33"/>
        <v>243</v>
      </c>
      <c r="CS12" s="230">
        <f t="shared" si="33"/>
        <v>243</v>
      </c>
      <c r="CT12" s="230">
        <f t="shared" si="33"/>
        <v>243</v>
      </c>
      <c r="CU12" s="230">
        <f t="shared" si="33"/>
        <v>243</v>
      </c>
      <c r="CV12" s="230">
        <f t="shared" si="33"/>
        <v>244</v>
      </c>
      <c r="CW12" s="230">
        <f t="shared" si="33"/>
        <v>244</v>
      </c>
      <c r="CX12" s="230">
        <f t="shared" si="33"/>
        <v>244</v>
      </c>
      <c r="CY12" s="230">
        <f t="shared" si="33"/>
        <v>244</v>
      </c>
      <c r="CZ12" s="230">
        <f t="shared" si="33"/>
        <v>244</v>
      </c>
      <c r="DA12" s="230">
        <f t="shared" si="33"/>
        <v>244</v>
      </c>
      <c r="DB12" s="230">
        <f t="shared" si="33"/>
        <v>244</v>
      </c>
      <c r="DC12" s="230">
        <f t="shared" si="33"/>
        <v>244</v>
      </c>
      <c r="DD12" s="230">
        <f t="shared" si="33"/>
        <v>244</v>
      </c>
      <c r="DE12" s="230">
        <f t="shared" si="33"/>
        <v>245</v>
      </c>
      <c r="DF12" s="230">
        <f t="shared" si="33"/>
        <v>245</v>
      </c>
      <c r="DG12" s="230">
        <f t="shared" si="33"/>
        <v>245</v>
      </c>
      <c r="DH12" s="230">
        <f t="shared" si="33"/>
        <v>245</v>
      </c>
      <c r="DI12" s="230">
        <f t="shared" si="33"/>
        <v>245</v>
      </c>
      <c r="DJ12" s="230">
        <f t="shared" si="33"/>
        <v>245</v>
      </c>
      <c r="DK12" s="230">
        <f t="shared" si="33"/>
        <v>245</v>
      </c>
      <c r="DL12" s="230">
        <f t="shared" si="33"/>
        <v>245</v>
      </c>
      <c r="DM12" s="230">
        <f t="shared" si="33"/>
        <v>245</v>
      </c>
      <c r="DN12" s="230">
        <f t="shared" si="33"/>
        <v>245</v>
      </c>
      <c r="DO12" s="230">
        <f t="shared" si="33"/>
        <v>245</v>
      </c>
      <c r="DP12" s="230">
        <f t="shared" si="33"/>
        <v>246</v>
      </c>
      <c r="DQ12" s="230">
        <f t="shared" si="33"/>
        <v>246</v>
      </c>
      <c r="DR12" s="230">
        <f t="shared" si="33"/>
        <v>246</v>
      </c>
      <c r="DS12" s="230">
        <f t="shared" si="33"/>
        <v>246</v>
      </c>
      <c r="DT12" s="230">
        <f t="shared" si="33"/>
        <v>246</v>
      </c>
      <c r="DU12" s="230">
        <f t="shared" si="33"/>
        <v>246</v>
      </c>
      <c r="DV12" s="230">
        <f t="shared" si="33"/>
        <v>246</v>
      </c>
      <c r="DW12" s="230">
        <f t="shared" si="33"/>
        <v>246</v>
      </c>
      <c r="DX12" s="230">
        <f t="shared" si="33"/>
        <v>246</v>
      </c>
      <c r="DY12" s="230">
        <f t="shared" si="33"/>
        <v>246</v>
      </c>
      <c r="DZ12" s="230">
        <f t="shared" si="33"/>
        <v>246</v>
      </c>
      <c r="EA12" s="230">
        <f t="shared" si="33"/>
        <v>246</v>
      </c>
      <c r="EB12" s="230">
        <f t="shared" ref="EB12:GM12" si="34">IF(EB10=65535, "Переп",255-EB3)</f>
        <v>246</v>
      </c>
      <c r="EC12" s="230">
        <f t="shared" si="34"/>
        <v>247</v>
      </c>
      <c r="ED12" s="230">
        <f t="shared" si="34"/>
        <v>247</v>
      </c>
      <c r="EE12" s="230">
        <f t="shared" si="34"/>
        <v>247</v>
      </c>
      <c r="EF12" s="230">
        <f t="shared" si="34"/>
        <v>247</v>
      </c>
      <c r="EG12" s="230">
        <f t="shared" si="34"/>
        <v>247</v>
      </c>
      <c r="EH12" s="230">
        <f t="shared" si="34"/>
        <v>247</v>
      </c>
      <c r="EI12" s="230">
        <f t="shared" si="34"/>
        <v>247</v>
      </c>
      <c r="EJ12" s="230">
        <f t="shared" si="34"/>
        <v>247</v>
      </c>
      <c r="EK12" s="230">
        <f t="shared" si="34"/>
        <v>247</v>
      </c>
      <c r="EL12" s="230">
        <f t="shared" si="34"/>
        <v>247</v>
      </c>
      <c r="EM12" s="230">
        <f t="shared" si="34"/>
        <v>247</v>
      </c>
      <c r="EN12" s="230">
        <f t="shared" si="34"/>
        <v>247</v>
      </c>
      <c r="EO12" s="230">
        <f t="shared" si="34"/>
        <v>247</v>
      </c>
      <c r="EP12" s="230">
        <f t="shared" si="34"/>
        <v>247</v>
      </c>
      <c r="EQ12" s="230">
        <f t="shared" si="34"/>
        <v>247</v>
      </c>
      <c r="ER12" s="230">
        <f t="shared" si="34"/>
        <v>247</v>
      </c>
      <c r="ES12" s="230">
        <f t="shared" si="34"/>
        <v>248</v>
      </c>
      <c r="ET12" s="230">
        <f t="shared" si="34"/>
        <v>248</v>
      </c>
      <c r="EU12" s="230">
        <f t="shared" si="34"/>
        <v>248</v>
      </c>
      <c r="EV12" s="230">
        <f t="shared" si="34"/>
        <v>248</v>
      </c>
      <c r="EW12" s="230">
        <f t="shared" si="34"/>
        <v>248</v>
      </c>
      <c r="EX12" s="230">
        <f t="shared" si="34"/>
        <v>248</v>
      </c>
      <c r="EY12" s="230">
        <f t="shared" si="34"/>
        <v>248</v>
      </c>
      <c r="EZ12" s="230">
        <f t="shared" si="34"/>
        <v>248</v>
      </c>
      <c r="FA12" s="230">
        <f t="shared" si="34"/>
        <v>248</v>
      </c>
      <c r="FB12" s="230">
        <f t="shared" si="34"/>
        <v>248</v>
      </c>
      <c r="FC12" s="230">
        <f t="shared" si="34"/>
        <v>248</v>
      </c>
      <c r="FD12" s="230">
        <f t="shared" si="34"/>
        <v>248</v>
      </c>
      <c r="FE12" s="230">
        <f t="shared" si="34"/>
        <v>248</v>
      </c>
      <c r="FF12" s="230">
        <f t="shared" si="34"/>
        <v>248</v>
      </c>
      <c r="FG12" s="230">
        <f t="shared" si="34"/>
        <v>248</v>
      </c>
      <c r="FH12" s="230">
        <f t="shared" si="34"/>
        <v>248</v>
      </c>
      <c r="FI12" s="230">
        <f t="shared" si="34"/>
        <v>248</v>
      </c>
      <c r="FJ12" s="230">
        <f t="shared" si="34"/>
        <v>248</v>
      </c>
      <c r="FK12" s="230">
        <f t="shared" si="34"/>
        <v>248</v>
      </c>
      <c r="FL12" s="230">
        <f t="shared" si="34"/>
        <v>248</v>
      </c>
      <c r="FM12" s="230">
        <f t="shared" si="34"/>
        <v>248</v>
      </c>
      <c r="FN12" s="230">
        <f t="shared" si="34"/>
        <v>249</v>
      </c>
      <c r="FO12" s="230">
        <f t="shared" si="34"/>
        <v>249</v>
      </c>
      <c r="FP12" s="230">
        <f t="shared" si="34"/>
        <v>249</v>
      </c>
      <c r="FQ12" s="230">
        <f t="shared" si="34"/>
        <v>249</v>
      </c>
      <c r="FR12" s="230">
        <f t="shared" si="34"/>
        <v>249</v>
      </c>
      <c r="FS12" s="230">
        <f t="shared" si="34"/>
        <v>249</v>
      </c>
      <c r="FT12" s="230">
        <f t="shared" si="34"/>
        <v>249</v>
      </c>
      <c r="FU12" s="230">
        <f t="shared" si="34"/>
        <v>249</v>
      </c>
      <c r="FV12" s="230">
        <f t="shared" si="34"/>
        <v>249</v>
      </c>
      <c r="FW12" s="230">
        <f t="shared" si="34"/>
        <v>249</v>
      </c>
      <c r="FX12" s="230">
        <f t="shared" si="34"/>
        <v>249</v>
      </c>
      <c r="FY12" s="230">
        <f t="shared" si="34"/>
        <v>249</v>
      </c>
      <c r="FZ12" s="230">
        <f t="shared" si="34"/>
        <v>249</v>
      </c>
      <c r="GA12" s="230">
        <f t="shared" si="34"/>
        <v>249</v>
      </c>
      <c r="GB12" s="230">
        <f t="shared" si="34"/>
        <v>249</v>
      </c>
      <c r="GC12" s="230">
        <f t="shared" si="34"/>
        <v>249</v>
      </c>
      <c r="GD12" s="230">
        <f t="shared" si="34"/>
        <v>249</v>
      </c>
      <c r="GE12" s="230">
        <f t="shared" si="34"/>
        <v>249</v>
      </c>
      <c r="GF12" s="230">
        <f t="shared" si="34"/>
        <v>249</v>
      </c>
      <c r="GG12" s="230">
        <f t="shared" si="34"/>
        <v>249</v>
      </c>
      <c r="GH12" s="230">
        <f t="shared" si="34"/>
        <v>249</v>
      </c>
      <c r="GI12" s="230">
        <f t="shared" si="34"/>
        <v>249</v>
      </c>
      <c r="GJ12" s="230">
        <f t="shared" si="34"/>
        <v>249</v>
      </c>
      <c r="GK12" s="230">
        <f t="shared" si="34"/>
        <v>249</v>
      </c>
      <c r="GL12" s="230">
        <f t="shared" si="34"/>
        <v>249</v>
      </c>
      <c r="GM12" s="230">
        <f t="shared" si="34"/>
        <v>249</v>
      </c>
      <c r="GN12" s="230">
        <f t="shared" ref="GN12:GT12" si="35">IF(GN10=65535, "Переп",255-GN3)</f>
        <v>249</v>
      </c>
      <c r="GO12" s="230">
        <f t="shared" si="35"/>
        <v>249</v>
      </c>
      <c r="GP12" s="230">
        <f t="shared" si="35"/>
        <v>250</v>
      </c>
      <c r="GQ12" s="230">
        <f t="shared" si="35"/>
        <v>250</v>
      </c>
      <c r="GR12" s="230">
        <f t="shared" si="35"/>
        <v>250</v>
      </c>
      <c r="GS12" s="230">
        <f t="shared" si="35"/>
        <v>250</v>
      </c>
      <c r="GT12" s="230">
        <f t="shared" si="35"/>
        <v>250</v>
      </c>
    </row>
    <row r="13" spans="1:202" s="232" customFormat="1" ht="15.75" thickBot="1" x14ac:dyDescent="0.3">
      <c r="A13" s="640" t="s">
        <v>1028</v>
      </c>
      <c r="B13" s="640"/>
      <c r="C13" s="252"/>
      <c r="D13" s="252"/>
      <c r="E13" s="252"/>
      <c r="F13" s="252"/>
      <c r="G13" s="232">
        <v>24</v>
      </c>
      <c r="H13" s="232">
        <v>23</v>
      </c>
      <c r="I13" s="232">
        <v>22</v>
      </c>
      <c r="J13" s="232">
        <v>21</v>
      </c>
      <c r="K13" s="232">
        <v>21</v>
      </c>
      <c r="L13" s="232">
        <v>21</v>
      </c>
      <c r="M13" s="232">
        <v>21</v>
      </c>
      <c r="N13" s="232">
        <v>21</v>
      </c>
      <c r="O13" s="232">
        <v>21</v>
      </c>
      <c r="P13" s="232">
        <v>20</v>
      </c>
      <c r="Q13" s="232">
        <v>20</v>
      </c>
      <c r="R13" s="232">
        <v>20</v>
      </c>
      <c r="S13" s="232">
        <v>19</v>
      </c>
      <c r="T13" s="232">
        <v>19</v>
      </c>
      <c r="U13" s="232">
        <v>18</v>
      </c>
      <c r="V13" s="232">
        <v>18</v>
      </c>
      <c r="W13" s="232">
        <v>18</v>
      </c>
      <c r="X13" s="232">
        <v>17</v>
      </c>
      <c r="Y13" s="232">
        <v>17</v>
      </c>
      <c r="Z13" s="232">
        <v>16</v>
      </c>
      <c r="AA13" s="232">
        <v>16</v>
      </c>
      <c r="AB13" s="232">
        <v>15</v>
      </c>
      <c r="AC13" s="232">
        <v>15</v>
      </c>
      <c r="AD13" s="232">
        <v>14</v>
      </c>
      <c r="AE13" s="232">
        <v>13</v>
      </c>
      <c r="AF13" s="232">
        <v>12</v>
      </c>
      <c r="AG13" s="232">
        <v>10</v>
      </c>
      <c r="AH13" s="232">
        <v>10</v>
      </c>
      <c r="AI13" s="232">
        <v>7</v>
      </c>
      <c r="AJ13" s="232">
        <v>7</v>
      </c>
      <c r="AK13" s="232">
        <v>4</v>
      </c>
      <c r="AL13" s="232">
        <v>4</v>
      </c>
      <c r="AM13" s="232">
        <v>1</v>
      </c>
      <c r="AN13" s="232">
        <v>1</v>
      </c>
      <c r="AO13" s="232">
        <v>1</v>
      </c>
      <c r="AP13" s="232">
        <v>0</v>
      </c>
      <c r="AQ13" s="232">
        <v>0</v>
      </c>
      <c r="AR13" s="232">
        <v>0</v>
      </c>
      <c r="AS13" s="232">
        <v>0</v>
      </c>
      <c r="AT13" s="232">
        <v>0</v>
      </c>
      <c r="AU13" s="232">
        <v>0</v>
      </c>
      <c r="AV13" s="232">
        <v>0</v>
      </c>
      <c r="AW13" s="232">
        <v>0</v>
      </c>
      <c r="AX13" s="232">
        <v>0</v>
      </c>
      <c r="AY13" s="232">
        <v>0</v>
      </c>
      <c r="AZ13" s="232">
        <v>0</v>
      </c>
      <c r="BA13" s="232">
        <v>0</v>
      </c>
      <c r="BB13" s="232">
        <v>0</v>
      </c>
      <c r="BC13" s="232">
        <v>0</v>
      </c>
      <c r="BD13" s="232">
        <v>0</v>
      </c>
      <c r="BE13" s="232">
        <v>0</v>
      </c>
      <c r="BF13" s="232">
        <v>0</v>
      </c>
      <c r="BG13" s="232">
        <v>0</v>
      </c>
      <c r="BH13" s="232">
        <v>0</v>
      </c>
      <c r="BI13" s="232">
        <v>0</v>
      </c>
      <c r="BJ13" s="232">
        <v>0</v>
      </c>
      <c r="BK13" s="232">
        <v>0</v>
      </c>
      <c r="BL13" s="232">
        <v>0</v>
      </c>
      <c r="BM13" s="232">
        <v>0</v>
      </c>
      <c r="BN13" s="232">
        <v>0</v>
      </c>
      <c r="BO13" s="232">
        <v>0</v>
      </c>
      <c r="BP13" s="232">
        <v>0</v>
      </c>
      <c r="BQ13" s="232">
        <v>0</v>
      </c>
      <c r="BR13" s="232">
        <v>0</v>
      </c>
      <c r="BS13" s="232">
        <v>0</v>
      </c>
      <c r="BT13" s="232">
        <v>0</v>
      </c>
      <c r="BU13" s="232">
        <v>0</v>
      </c>
      <c r="BV13" s="232">
        <v>0</v>
      </c>
      <c r="BW13" s="232">
        <v>0</v>
      </c>
      <c r="BX13" s="232">
        <v>0</v>
      </c>
      <c r="BY13" s="232">
        <v>0</v>
      </c>
      <c r="BZ13" s="232">
        <v>0</v>
      </c>
      <c r="CA13" s="232">
        <v>0</v>
      </c>
      <c r="CB13" s="232">
        <v>0</v>
      </c>
      <c r="CC13" s="232">
        <v>0</v>
      </c>
      <c r="CD13" s="232">
        <v>0</v>
      </c>
      <c r="CE13" s="232">
        <v>0</v>
      </c>
      <c r="CF13" s="232">
        <v>0</v>
      </c>
      <c r="CG13" s="232">
        <v>0</v>
      </c>
      <c r="CH13" s="232">
        <v>0</v>
      </c>
      <c r="CI13" s="232">
        <v>0</v>
      </c>
      <c r="CJ13" s="232">
        <v>0</v>
      </c>
      <c r="CK13" s="232">
        <v>0</v>
      </c>
      <c r="CL13" s="232">
        <v>0</v>
      </c>
      <c r="CM13" s="232">
        <v>0</v>
      </c>
      <c r="CN13" s="232">
        <v>0</v>
      </c>
      <c r="CO13" s="232">
        <v>0</v>
      </c>
      <c r="CP13" s="232">
        <v>0</v>
      </c>
      <c r="CQ13" s="232">
        <v>0</v>
      </c>
      <c r="CR13" s="232">
        <v>0</v>
      </c>
      <c r="CS13" s="232">
        <v>0</v>
      </c>
      <c r="CT13" s="232">
        <v>0</v>
      </c>
      <c r="CU13" s="232">
        <v>0</v>
      </c>
      <c r="CV13" s="232">
        <v>0</v>
      </c>
      <c r="CW13" s="233">
        <v>0</v>
      </c>
      <c r="CX13" s="233">
        <v>0</v>
      </c>
      <c r="CY13" s="233">
        <v>0</v>
      </c>
      <c r="CZ13" s="233">
        <v>0</v>
      </c>
      <c r="DA13" s="233">
        <v>0</v>
      </c>
      <c r="DB13" s="233">
        <v>0</v>
      </c>
      <c r="DC13" s="233">
        <v>0</v>
      </c>
      <c r="DD13" s="233">
        <v>0</v>
      </c>
      <c r="DE13" s="233">
        <v>0</v>
      </c>
      <c r="DF13" s="233">
        <v>0</v>
      </c>
      <c r="DG13" s="233">
        <v>0</v>
      </c>
      <c r="DH13" s="233">
        <v>0</v>
      </c>
      <c r="DI13" s="233">
        <v>0</v>
      </c>
      <c r="DJ13" s="233">
        <v>0</v>
      </c>
      <c r="DK13" s="233">
        <v>0</v>
      </c>
      <c r="DL13" s="233">
        <v>0</v>
      </c>
      <c r="DM13" s="233">
        <v>0</v>
      </c>
      <c r="DN13" s="233">
        <v>0</v>
      </c>
      <c r="DO13" s="233">
        <v>0</v>
      </c>
      <c r="DP13" s="233">
        <v>0</v>
      </c>
      <c r="DQ13" s="233">
        <v>0</v>
      </c>
      <c r="DR13" s="233">
        <v>0</v>
      </c>
      <c r="DS13" s="233">
        <v>0</v>
      </c>
      <c r="DT13" s="233">
        <v>0</v>
      </c>
      <c r="DU13" s="233">
        <v>0</v>
      </c>
      <c r="DV13" s="233">
        <v>0</v>
      </c>
      <c r="DW13" s="233">
        <v>0</v>
      </c>
      <c r="DX13" s="233">
        <v>0</v>
      </c>
      <c r="DY13" s="233">
        <v>0</v>
      </c>
      <c r="DZ13" s="233">
        <v>0</v>
      </c>
      <c r="EA13" s="233">
        <v>0</v>
      </c>
      <c r="EB13" s="233">
        <v>0</v>
      </c>
      <c r="EC13" s="233">
        <v>0</v>
      </c>
      <c r="ED13" s="233">
        <v>0</v>
      </c>
      <c r="EE13" s="233">
        <v>0</v>
      </c>
      <c r="EF13" s="233">
        <v>0</v>
      </c>
      <c r="EG13" s="233">
        <v>0</v>
      </c>
      <c r="EH13" s="233">
        <v>0</v>
      </c>
      <c r="EI13" s="233">
        <v>0</v>
      </c>
      <c r="EJ13" s="233">
        <v>0</v>
      </c>
      <c r="EK13" s="233">
        <v>0</v>
      </c>
      <c r="EL13" s="233">
        <v>0</v>
      </c>
      <c r="EM13" s="233">
        <v>0</v>
      </c>
      <c r="EN13" s="233">
        <v>0</v>
      </c>
      <c r="EO13" s="233">
        <v>0</v>
      </c>
      <c r="EP13" s="233">
        <v>0</v>
      </c>
      <c r="EQ13" s="233">
        <v>0</v>
      </c>
      <c r="ER13" s="233">
        <v>0</v>
      </c>
      <c r="ES13" s="233">
        <v>0</v>
      </c>
      <c r="ET13" s="233">
        <v>0</v>
      </c>
      <c r="EU13" s="233">
        <v>0</v>
      </c>
      <c r="EV13" s="233">
        <v>0</v>
      </c>
      <c r="EW13" s="233">
        <v>0</v>
      </c>
      <c r="EX13" s="233">
        <v>0</v>
      </c>
      <c r="EY13" s="233">
        <v>0</v>
      </c>
      <c r="EZ13" s="233">
        <v>0</v>
      </c>
      <c r="FA13" s="233">
        <v>0</v>
      </c>
      <c r="FB13" s="233">
        <v>0</v>
      </c>
      <c r="FC13" s="233">
        <v>0</v>
      </c>
      <c r="FD13" s="233">
        <v>0</v>
      </c>
      <c r="FE13" s="233">
        <v>0</v>
      </c>
      <c r="FF13" s="233">
        <v>0</v>
      </c>
      <c r="FG13" s="233">
        <v>0</v>
      </c>
      <c r="FH13" s="233">
        <v>0</v>
      </c>
      <c r="FI13" s="233">
        <v>0</v>
      </c>
      <c r="FJ13" s="233">
        <v>0</v>
      </c>
      <c r="FK13" s="233">
        <v>0</v>
      </c>
      <c r="FL13" s="233">
        <v>0</v>
      </c>
      <c r="FM13" s="233">
        <v>0</v>
      </c>
      <c r="FN13" s="233">
        <v>0</v>
      </c>
      <c r="FO13" s="233">
        <v>0</v>
      </c>
      <c r="FP13" s="233">
        <v>0</v>
      </c>
      <c r="FQ13" s="233">
        <v>0</v>
      </c>
      <c r="FR13" s="233">
        <v>0</v>
      </c>
      <c r="FS13" s="233">
        <v>0</v>
      </c>
      <c r="FT13" s="233">
        <v>0</v>
      </c>
      <c r="FU13" s="233">
        <v>0</v>
      </c>
      <c r="FV13" s="233">
        <v>0</v>
      </c>
      <c r="FW13" s="233">
        <v>0</v>
      </c>
      <c r="FX13" s="233">
        <v>0</v>
      </c>
      <c r="FY13" s="233">
        <v>0</v>
      </c>
      <c r="FZ13" s="233">
        <v>0</v>
      </c>
      <c r="GA13" s="233">
        <v>0</v>
      </c>
      <c r="GB13" s="233">
        <v>0</v>
      </c>
      <c r="GC13" s="233">
        <v>0</v>
      </c>
      <c r="GD13" s="233">
        <v>0</v>
      </c>
      <c r="GE13" s="233">
        <v>0</v>
      </c>
      <c r="GF13" s="233">
        <v>0</v>
      </c>
      <c r="GG13" s="233">
        <v>0</v>
      </c>
      <c r="GH13" s="233">
        <v>0</v>
      </c>
      <c r="GI13" s="233">
        <v>0</v>
      </c>
      <c r="GJ13" s="233">
        <v>0</v>
      </c>
      <c r="GK13" s="233">
        <v>0</v>
      </c>
      <c r="GL13" s="233">
        <v>0</v>
      </c>
      <c r="GM13" s="233">
        <v>0</v>
      </c>
      <c r="GN13" s="233">
        <v>0</v>
      </c>
      <c r="GO13" s="233">
        <v>0</v>
      </c>
      <c r="GP13" s="233">
        <v>0</v>
      </c>
      <c r="GQ13" s="233">
        <v>0</v>
      </c>
      <c r="GR13" s="233">
        <v>0</v>
      </c>
      <c r="GS13" s="233">
        <v>0</v>
      </c>
      <c r="GT13" s="233">
        <v>0</v>
      </c>
    </row>
    <row r="14" spans="1:202" s="234" customFormat="1" ht="15" customHeight="1" thickBot="1" x14ac:dyDescent="0.3">
      <c r="A14" s="641" t="s">
        <v>1038</v>
      </c>
      <c r="B14" s="642"/>
      <c r="C14" s="252"/>
      <c r="D14" s="252"/>
      <c r="E14" s="252"/>
      <c r="F14" s="252"/>
      <c r="G14" s="237"/>
      <c r="AM14" s="261" t="str">
        <f t="shared" ref="AM14:BR14" si="36">IF(AM13&lt;AM8,IF(AM13&lt;2,"Искра","_"),"-")</f>
        <v>Искра</v>
      </c>
      <c r="AN14" s="262" t="str">
        <f t="shared" si="36"/>
        <v>Искра</v>
      </c>
      <c r="AO14" s="262" t="str">
        <f t="shared" si="36"/>
        <v>Искра</v>
      </c>
      <c r="AP14" s="259" t="str">
        <f t="shared" si="36"/>
        <v>Искра</v>
      </c>
      <c r="AQ14" s="259" t="str">
        <f t="shared" si="36"/>
        <v>Искра</v>
      </c>
      <c r="AR14" s="259" t="str">
        <f t="shared" si="36"/>
        <v>Искра</v>
      </c>
      <c r="AS14" s="259" t="str">
        <f t="shared" si="36"/>
        <v>Искра</v>
      </c>
      <c r="AT14" s="259" t="str">
        <f t="shared" si="36"/>
        <v>Искра</v>
      </c>
      <c r="AU14" s="259" t="str">
        <f t="shared" si="36"/>
        <v>Искра</v>
      </c>
      <c r="AV14" s="259" t="str">
        <f t="shared" si="36"/>
        <v>Искра</v>
      </c>
      <c r="AW14" s="259" t="str">
        <f t="shared" si="36"/>
        <v>Искра</v>
      </c>
      <c r="AX14" s="259" t="str">
        <f t="shared" si="36"/>
        <v>Искра</v>
      </c>
      <c r="AY14" s="259" t="str">
        <f t="shared" si="36"/>
        <v>Искра</v>
      </c>
      <c r="AZ14" s="259" t="str">
        <f t="shared" si="36"/>
        <v>Искра</v>
      </c>
      <c r="BA14" s="259" t="str">
        <f t="shared" si="36"/>
        <v>Искра</v>
      </c>
      <c r="BB14" s="259" t="str">
        <f t="shared" si="36"/>
        <v>Искра</v>
      </c>
      <c r="BC14" s="259" t="str">
        <f t="shared" si="36"/>
        <v>Искра</v>
      </c>
      <c r="BD14" s="259" t="str">
        <f t="shared" si="36"/>
        <v>Искра</v>
      </c>
      <c r="BE14" s="259" t="str">
        <f t="shared" si="36"/>
        <v>Искра</v>
      </c>
      <c r="BF14" s="259" t="str">
        <f t="shared" si="36"/>
        <v>Искра</v>
      </c>
      <c r="BG14" s="259" t="str">
        <f t="shared" si="36"/>
        <v>Искра</v>
      </c>
      <c r="BH14" s="259" t="str">
        <f t="shared" si="36"/>
        <v>Искра</v>
      </c>
      <c r="BI14" s="259" t="str">
        <f t="shared" si="36"/>
        <v>Искра</v>
      </c>
      <c r="BJ14" s="259" t="str">
        <f t="shared" si="36"/>
        <v>Искра</v>
      </c>
      <c r="BK14" s="259" t="str">
        <f t="shared" si="36"/>
        <v>Искра</v>
      </c>
      <c r="BL14" s="259" t="str">
        <f t="shared" si="36"/>
        <v>Искра</v>
      </c>
      <c r="BM14" s="259" t="str">
        <f t="shared" si="36"/>
        <v>Искра</v>
      </c>
      <c r="BN14" s="259" t="str">
        <f t="shared" si="36"/>
        <v>Искра</v>
      </c>
      <c r="BO14" s="259" t="str">
        <f t="shared" si="36"/>
        <v>Искра</v>
      </c>
      <c r="BP14" s="259" t="str">
        <f t="shared" si="36"/>
        <v>Искра</v>
      </c>
      <c r="BQ14" s="259" t="str">
        <f t="shared" si="36"/>
        <v>Искра</v>
      </c>
      <c r="BR14" s="259" t="str">
        <f t="shared" si="36"/>
        <v>Искра</v>
      </c>
      <c r="BS14" s="259" t="str">
        <f t="shared" ref="BS14:CX14" si="37">IF(BS13&lt;BS8,IF(BS13&lt;2,"Искра","_"),"-")</f>
        <v>Искра</v>
      </c>
      <c r="BT14" s="259" t="str">
        <f t="shared" si="37"/>
        <v>Искра</v>
      </c>
      <c r="BU14" s="259" t="str">
        <f t="shared" si="37"/>
        <v>Искра</v>
      </c>
      <c r="BV14" s="259" t="str">
        <f t="shared" si="37"/>
        <v>Искра</v>
      </c>
      <c r="BW14" s="259" t="str">
        <f t="shared" si="37"/>
        <v>Искра</v>
      </c>
      <c r="BX14" s="259" t="str">
        <f t="shared" si="37"/>
        <v>Искра</v>
      </c>
      <c r="BY14" s="259" t="str">
        <f t="shared" si="37"/>
        <v>Искра</v>
      </c>
      <c r="BZ14" s="259" t="str">
        <f t="shared" si="37"/>
        <v>Искра</v>
      </c>
      <c r="CA14" s="259" t="str">
        <f t="shared" si="37"/>
        <v>Искра</v>
      </c>
      <c r="CB14" s="259" t="str">
        <f t="shared" si="37"/>
        <v>Искра</v>
      </c>
      <c r="CC14" s="259" t="str">
        <f t="shared" si="37"/>
        <v>Искра</v>
      </c>
      <c r="CD14" s="259" t="str">
        <f t="shared" si="37"/>
        <v>Искра</v>
      </c>
      <c r="CE14" s="259" t="str">
        <f t="shared" si="37"/>
        <v>Искра</v>
      </c>
      <c r="CF14" s="259" t="str">
        <f t="shared" si="37"/>
        <v>Искра</v>
      </c>
      <c r="CG14" s="259" t="str">
        <f t="shared" si="37"/>
        <v>Искра</v>
      </c>
      <c r="CH14" s="259" t="str">
        <f t="shared" si="37"/>
        <v>Искра</v>
      </c>
      <c r="CI14" s="259" t="str">
        <f t="shared" si="37"/>
        <v>Искра</v>
      </c>
      <c r="CJ14" s="259" t="str">
        <f t="shared" si="37"/>
        <v>Искра</v>
      </c>
      <c r="CK14" s="259" t="str">
        <f t="shared" si="37"/>
        <v>Искра</v>
      </c>
      <c r="CL14" s="259" t="str">
        <f t="shared" si="37"/>
        <v>Искра</v>
      </c>
      <c r="CM14" s="259" t="str">
        <f t="shared" si="37"/>
        <v>Искра</v>
      </c>
      <c r="CN14" s="259" t="str">
        <f t="shared" si="37"/>
        <v>Искра</v>
      </c>
      <c r="CO14" s="259" t="str">
        <f t="shared" si="37"/>
        <v>Искра</v>
      </c>
      <c r="CP14" s="259" t="str">
        <f t="shared" si="37"/>
        <v>Искра</v>
      </c>
      <c r="CQ14" s="259" t="str">
        <f t="shared" si="37"/>
        <v>Искра</v>
      </c>
      <c r="CR14" s="259" t="str">
        <f t="shared" si="37"/>
        <v>Искра</v>
      </c>
      <c r="CS14" s="259" t="str">
        <f t="shared" si="37"/>
        <v>Искра</v>
      </c>
      <c r="CT14" s="259" t="str">
        <f t="shared" si="37"/>
        <v>Искра</v>
      </c>
      <c r="CU14" s="259" t="str">
        <f t="shared" si="37"/>
        <v>Искра</v>
      </c>
      <c r="CV14" s="259" t="str">
        <f t="shared" si="37"/>
        <v>Искра</v>
      </c>
      <c r="CW14" s="259" t="str">
        <f t="shared" si="37"/>
        <v>Искра</v>
      </c>
      <c r="CX14" s="259" t="str">
        <f t="shared" si="37"/>
        <v>Искра</v>
      </c>
      <c r="CY14" s="259" t="str">
        <f t="shared" ref="CY14:ED14" si="38">IF(CY13&lt;CY8,IF(CY13&lt;2,"Искра","_"),"-")</f>
        <v>Искра</v>
      </c>
      <c r="CZ14" s="259" t="str">
        <f t="shared" si="38"/>
        <v>Искра</v>
      </c>
      <c r="DA14" s="259" t="str">
        <f t="shared" si="38"/>
        <v>Искра</v>
      </c>
      <c r="DB14" s="259" t="str">
        <f t="shared" si="38"/>
        <v>Искра</v>
      </c>
      <c r="DC14" s="259" t="str">
        <f t="shared" si="38"/>
        <v>Искра</v>
      </c>
      <c r="DD14" s="259" t="str">
        <f t="shared" si="38"/>
        <v>Искра</v>
      </c>
      <c r="DE14" s="259" t="str">
        <f t="shared" si="38"/>
        <v>Искра</v>
      </c>
      <c r="DF14" s="259" t="str">
        <f t="shared" si="38"/>
        <v>Искра</v>
      </c>
      <c r="DG14" s="259" t="str">
        <f t="shared" si="38"/>
        <v>Искра</v>
      </c>
      <c r="DH14" s="259" t="str">
        <f t="shared" si="38"/>
        <v>Искра</v>
      </c>
      <c r="DI14" s="259" t="str">
        <f t="shared" si="38"/>
        <v>Искра</v>
      </c>
      <c r="DJ14" s="259" t="str">
        <f t="shared" si="38"/>
        <v>Искра</v>
      </c>
      <c r="DK14" s="259" t="str">
        <f t="shared" si="38"/>
        <v>Искра</v>
      </c>
      <c r="DL14" s="259" t="str">
        <f t="shared" si="38"/>
        <v>Искра</v>
      </c>
      <c r="DM14" s="259" t="str">
        <f t="shared" si="38"/>
        <v>Искра</v>
      </c>
      <c r="DN14" s="259" t="str">
        <f t="shared" si="38"/>
        <v>Искра</v>
      </c>
      <c r="DO14" s="259" t="str">
        <f t="shared" si="38"/>
        <v>Искра</v>
      </c>
      <c r="DP14" s="259" t="str">
        <f t="shared" si="38"/>
        <v>Искра</v>
      </c>
      <c r="DQ14" s="259" t="str">
        <f t="shared" si="38"/>
        <v>Искра</v>
      </c>
      <c r="DR14" s="259" t="str">
        <f t="shared" si="38"/>
        <v>Искра</v>
      </c>
      <c r="DS14" s="259" t="str">
        <f t="shared" si="38"/>
        <v>Искра</v>
      </c>
      <c r="DT14" s="259" t="str">
        <f t="shared" si="38"/>
        <v>Искра</v>
      </c>
      <c r="DU14" s="259" t="str">
        <f t="shared" si="38"/>
        <v>Искра</v>
      </c>
      <c r="DV14" s="259" t="str">
        <f t="shared" si="38"/>
        <v>Искра</v>
      </c>
      <c r="DW14" s="259" t="str">
        <f t="shared" si="38"/>
        <v>Искра</v>
      </c>
      <c r="DX14" s="259" t="str">
        <f t="shared" si="38"/>
        <v>Искра</v>
      </c>
      <c r="DY14" s="259" t="str">
        <f t="shared" si="38"/>
        <v>Искра</v>
      </c>
      <c r="DZ14" s="259" t="str">
        <f t="shared" si="38"/>
        <v>Искра</v>
      </c>
      <c r="EA14" s="259" t="str">
        <f t="shared" si="38"/>
        <v>Искра</v>
      </c>
      <c r="EB14" s="259" t="str">
        <f t="shared" si="38"/>
        <v>Искра</v>
      </c>
      <c r="EC14" s="259" t="str">
        <f t="shared" si="38"/>
        <v>Искра</v>
      </c>
      <c r="ED14" s="259" t="str">
        <f t="shared" si="38"/>
        <v>Искра</v>
      </c>
      <c r="EE14" s="259" t="str">
        <f t="shared" ref="EE14:FJ14" si="39">IF(EE13&lt;EE8,IF(EE13&lt;2,"Искра","_"),"-")</f>
        <v>Искра</v>
      </c>
      <c r="EF14" s="259" t="str">
        <f t="shared" si="39"/>
        <v>Искра</v>
      </c>
      <c r="EG14" s="259" t="str">
        <f t="shared" si="39"/>
        <v>Искра</v>
      </c>
      <c r="EH14" s="259" t="str">
        <f t="shared" si="39"/>
        <v>Искра</v>
      </c>
      <c r="EI14" s="259" t="str">
        <f t="shared" si="39"/>
        <v>Искра</v>
      </c>
      <c r="EJ14" s="259" t="str">
        <f t="shared" si="39"/>
        <v>Искра</v>
      </c>
      <c r="EK14" s="259" t="str">
        <f t="shared" si="39"/>
        <v>Искра</v>
      </c>
      <c r="EL14" s="259" t="str">
        <f t="shared" si="39"/>
        <v>Искра</v>
      </c>
      <c r="EM14" s="259" t="str">
        <f t="shared" si="39"/>
        <v>Искра</v>
      </c>
      <c r="EN14" s="259" t="str">
        <f t="shared" si="39"/>
        <v>Искра</v>
      </c>
      <c r="EO14" s="259" t="str">
        <f t="shared" si="39"/>
        <v>Искра</v>
      </c>
      <c r="EP14" s="259" t="str">
        <f t="shared" si="39"/>
        <v>Искра</v>
      </c>
      <c r="EQ14" s="259" t="str">
        <f t="shared" si="39"/>
        <v>Искра</v>
      </c>
      <c r="ER14" s="259" t="str">
        <f t="shared" si="39"/>
        <v>Искра</v>
      </c>
      <c r="ES14" s="259" t="str">
        <f t="shared" si="39"/>
        <v>Искра</v>
      </c>
      <c r="ET14" s="259" t="str">
        <f t="shared" si="39"/>
        <v>Искра</v>
      </c>
      <c r="EU14" s="259" t="str">
        <f t="shared" si="39"/>
        <v>Искра</v>
      </c>
      <c r="EV14" s="259" t="str">
        <f t="shared" si="39"/>
        <v>Искра</v>
      </c>
      <c r="EW14" s="259" t="str">
        <f t="shared" si="39"/>
        <v>Искра</v>
      </c>
      <c r="EX14" s="259" t="str">
        <f t="shared" si="39"/>
        <v>Искра</v>
      </c>
      <c r="EY14" s="259" t="str">
        <f t="shared" si="39"/>
        <v>Искра</v>
      </c>
      <c r="EZ14" s="259" t="str">
        <f t="shared" si="39"/>
        <v>Искра</v>
      </c>
      <c r="FA14" s="259" t="str">
        <f t="shared" si="39"/>
        <v>Искра</v>
      </c>
      <c r="FB14" s="259" t="str">
        <f t="shared" si="39"/>
        <v>Искра</v>
      </c>
      <c r="FC14" s="259" t="str">
        <f t="shared" si="39"/>
        <v>Искра</v>
      </c>
      <c r="FD14" s="259" t="str">
        <f t="shared" si="39"/>
        <v>Искра</v>
      </c>
      <c r="FE14" s="259" t="str">
        <f t="shared" si="39"/>
        <v>Искра</v>
      </c>
      <c r="FF14" s="259" t="str">
        <f t="shared" si="39"/>
        <v>Искра</v>
      </c>
      <c r="FG14" s="259" t="str">
        <f t="shared" si="39"/>
        <v>Искра</v>
      </c>
      <c r="FH14" s="259" t="str">
        <f t="shared" si="39"/>
        <v>Искра</v>
      </c>
      <c r="FI14" s="259" t="str">
        <f t="shared" si="39"/>
        <v>Искра</v>
      </c>
      <c r="FJ14" s="259" t="str">
        <f t="shared" si="39"/>
        <v>Искра</v>
      </c>
      <c r="FK14" s="259" t="str">
        <f t="shared" ref="FK14:GP14" si="40">IF(FK13&lt;FK8,IF(FK13&lt;2,"Искра","_"),"-")</f>
        <v>Искра</v>
      </c>
      <c r="FL14" s="259" t="str">
        <f t="shared" si="40"/>
        <v>Искра</v>
      </c>
      <c r="FM14" s="259" t="str">
        <f t="shared" si="40"/>
        <v>Искра</v>
      </c>
      <c r="FN14" s="259" t="str">
        <f t="shared" si="40"/>
        <v>Искра</v>
      </c>
      <c r="FO14" s="259" t="str">
        <f t="shared" si="40"/>
        <v>Искра</v>
      </c>
      <c r="FP14" s="259" t="str">
        <f t="shared" si="40"/>
        <v>Искра</v>
      </c>
      <c r="FQ14" s="259" t="str">
        <f t="shared" si="40"/>
        <v>Искра</v>
      </c>
      <c r="FR14" s="259" t="str">
        <f t="shared" si="40"/>
        <v>Искра</v>
      </c>
      <c r="FS14" s="259" t="str">
        <f t="shared" si="40"/>
        <v>Искра</v>
      </c>
      <c r="FT14" s="259" t="str">
        <f t="shared" si="40"/>
        <v>Искра</v>
      </c>
      <c r="FU14" s="259" t="str">
        <f t="shared" si="40"/>
        <v>Искра</v>
      </c>
      <c r="FV14" s="259" t="str">
        <f t="shared" si="40"/>
        <v>Искра</v>
      </c>
      <c r="FW14" s="259" t="str">
        <f t="shared" si="40"/>
        <v>Искра</v>
      </c>
      <c r="FX14" s="259" t="str">
        <f t="shared" si="40"/>
        <v>Искра</v>
      </c>
      <c r="FY14" s="259" t="str">
        <f t="shared" si="40"/>
        <v>Искра</v>
      </c>
      <c r="FZ14" s="259" t="str">
        <f t="shared" si="40"/>
        <v>Искра</v>
      </c>
      <c r="GA14" s="259" t="str">
        <f t="shared" si="40"/>
        <v>Искра</v>
      </c>
      <c r="GB14" s="259" t="str">
        <f t="shared" si="40"/>
        <v>Искра</v>
      </c>
      <c r="GC14" s="259" t="str">
        <f t="shared" si="40"/>
        <v>Искра</v>
      </c>
      <c r="GD14" s="259" t="str">
        <f t="shared" si="40"/>
        <v>Искра</v>
      </c>
      <c r="GE14" s="259" t="str">
        <f t="shared" si="40"/>
        <v>Искра</v>
      </c>
      <c r="GF14" s="259" t="str">
        <f t="shared" si="40"/>
        <v>Искра</v>
      </c>
      <c r="GG14" s="259" t="str">
        <f t="shared" si="40"/>
        <v>Искра</v>
      </c>
      <c r="GH14" s="259" t="str">
        <f t="shared" si="40"/>
        <v>Искра</v>
      </c>
      <c r="GI14" s="259" t="str">
        <f t="shared" si="40"/>
        <v>Искра</v>
      </c>
      <c r="GJ14" s="259" t="str">
        <f t="shared" si="40"/>
        <v>Искра</v>
      </c>
      <c r="GK14" s="259" t="str">
        <f t="shared" si="40"/>
        <v>Искра</v>
      </c>
      <c r="GL14" s="259" t="str">
        <f t="shared" si="40"/>
        <v>Искра</v>
      </c>
      <c r="GM14" s="259" t="str">
        <f t="shared" si="40"/>
        <v>Искра</v>
      </c>
      <c r="GN14" s="259" t="str">
        <f t="shared" si="40"/>
        <v>Искра</v>
      </c>
      <c r="GO14" s="259" t="str">
        <f t="shared" si="40"/>
        <v>Искра</v>
      </c>
      <c r="GP14" s="259" t="str">
        <f t="shared" si="40"/>
        <v>Искра</v>
      </c>
      <c r="GQ14" s="259" t="str">
        <f t="shared" ref="GQ14:GT14" si="41">IF(GQ13&lt;GQ8,IF(GQ13&lt;2,"Искра","_"),"-")</f>
        <v>Искра</v>
      </c>
      <c r="GR14" s="259" t="str">
        <f t="shared" si="41"/>
        <v>Искра</v>
      </c>
      <c r="GS14" s="259" t="str">
        <f t="shared" si="41"/>
        <v>Искра</v>
      </c>
      <c r="GT14" s="260" t="str">
        <f t="shared" si="41"/>
        <v>Искра</v>
      </c>
    </row>
    <row r="15" spans="1:202" s="236" customFormat="1" ht="15" customHeight="1" thickBot="1" x14ac:dyDescent="0.3">
      <c r="A15" s="650" t="s">
        <v>1030</v>
      </c>
      <c r="B15" s="651"/>
      <c r="C15" s="252"/>
      <c r="D15" s="252"/>
      <c r="E15" s="252"/>
      <c r="F15" s="252"/>
      <c r="G15" s="237" t="str">
        <f>IF(G13&lt;G8,G2*G13/256,"Д2разр")</f>
        <v>Д2разр</v>
      </c>
      <c r="H15" s="237" t="str">
        <f t="shared" ref="H15:BS15" si="42">IF(H13&lt;H8,H2*H13/256,"Д2разр")</f>
        <v>Д2разр</v>
      </c>
      <c r="I15" s="237" t="str">
        <f t="shared" si="42"/>
        <v>Д2разр</v>
      </c>
      <c r="J15" s="237" t="str">
        <f t="shared" si="42"/>
        <v>Д2разр</v>
      </c>
      <c r="K15" s="237" t="str">
        <f t="shared" si="42"/>
        <v>Д2разр</v>
      </c>
      <c r="L15" s="237" t="str">
        <f t="shared" si="42"/>
        <v>Д2разр</v>
      </c>
      <c r="M15" s="237" t="str">
        <f t="shared" si="42"/>
        <v>Д2разр</v>
      </c>
      <c r="N15" s="237" t="str">
        <f t="shared" si="42"/>
        <v>Д2разр</v>
      </c>
      <c r="O15" s="237" t="str">
        <f t="shared" si="42"/>
        <v>Д2разр</v>
      </c>
      <c r="P15" s="263">
        <f t="shared" si="42"/>
        <v>1674.1071428571427</v>
      </c>
      <c r="Q15" s="264">
        <f t="shared" si="42"/>
        <v>1562.5</v>
      </c>
      <c r="R15" s="264">
        <f t="shared" si="42"/>
        <v>1464.84375</v>
      </c>
      <c r="S15" s="264">
        <f t="shared" si="42"/>
        <v>1309.7426470588236</v>
      </c>
      <c r="T15" s="264">
        <f t="shared" si="42"/>
        <v>1236.9791666666667</v>
      </c>
      <c r="U15" s="264">
        <f t="shared" si="42"/>
        <v>1110.1973684210527</v>
      </c>
      <c r="V15" s="264">
        <f t="shared" si="42"/>
        <v>1054.6875</v>
      </c>
      <c r="W15" s="264">
        <f t="shared" si="42"/>
        <v>1004.4642857142858</v>
      </c>
      <c r="X15" s="264">
        <f t="shared" si="42"/>
        <v>905.53977272727275</v>
      </c>
      <c r="Y15" s="264">
        <f t="shared" si="42"/>
        <v>866.16847826086962</v>
      </c>
      <c r="Z15" s="264">
        <f t="shared" si="42"/>
        <v>781.25</v>
      </c>
      <c r="AA15" s="264">
        <f t="shared" si="42"/>
        <v>750</v>
      </c>
      <c r="AB15" s="264">
        <f t="shared" si="42"/>
        <v>676.08173076923083</v>
      </c>
      <c r="AC15" s="264">
        <f t="shared" si="42"/>
        <v>651.04166666666663</v>
      </c>
      <c r="AD15" s="264">
        <f t="shared" si="42"/>
        <v>585.9375</v>
      </c>
      <c r="AE15" s="264">
        <f t="shared" si="42"/>
        <v>525.32327586206895</v>
      </c>
      <c r="AF15" s="264">
        <f t="shared" si="42"/>
        <v>468.75</v>
      </c>
      <c r="AG15" s="264">
        <f t="shared" si="42"/>
        <v>378.02419354838713</v>
      </c>
      <c r="AH15" s="264">
        <f t="shared" si="42"/>
        <v>366.2109375</v>
      </c>
      <c r="AI15" s="264">
        <f t="shared" si="42"/>
        <v>248.57954545454544</v>
      </c>
      <c r="AJ15" s="264">
        <f t="shared" si="42"/>
        <v>241.26838235294119</v>
      </c>
      <c r="AK15" s="264">
        <f t="shared" si="42"/>
        <v>133.92857142857142</v>
      </c>
      <c r="AL15" s="264">
        <f t="shared" si="42"/>
        <v>130.20833333333334</v>
      </c>
      <c r="AM15" s="270">
        <f t="shared" si="42"/>
        <v>31.672297297297298</v>
      </c>
      <c r="AN15" s="271">
        <f t="shared" si="42"/>
        <v>30.838815789473685</v>
      </c>
      <c r="AO15" s="271">
        <f t="shared" si="42"/>
        <v>30.048076923076923</v>
      </c>
      <c r="AP15" s="237">
        <f t="shared" si="42"/>
        <v>0</v>
      </c>
      <c r="AQ15" s="237">
        <f t="shared" si="42"/>
        <v>0</v>
      </c>
      <c r="AR15" s="237">
        <f t="shared" si="42"/>
        <v>0</v>
      </c>
      <c r="AS15" s="237">
        <f t="shared" si="42"/>
        <v>0</v>
      </c>
      <c r="AT15" s="237">
        <f t="shared" si="42"/>
        <v>0</v>
      </c>
      <c r="AU15" s="237">
        <f t="shared" si="42"/>
        <v>0</v>
      </c>
      <c r="AV15" s="237">
        <f t="shared" si="42"/>
        <v>0</v>
      </c>
      <c r="AW15" s="237">
        <f t="shared" si="42"/>
        <v>0</v>
      </c>
      <c r="AX15" s="237">
        <f t="shared" si="42"/>
        <v>0</v>
      </c>
      <c r="AY15" s="237">
        <f t="shared" si="42"/>
        <v>0</v>
      </c>
      <c r="AZ15" s="237">
        <f t="shared" si="42"/>
        <v>0</v>
      </c>
      <c r="BA15" s="237">
        <f t="shared" si="42"/>
        <v>0</v>
      </c>
      <c r="BB15" s="237">
        <f t="shared" si="42"/>
        <v>0</v>
      </c>
      <c r="BC15" s="237">
        <f t="shared" si="42"/>
        <v>0</v>
      </c>
      <c r="BD15" s="237">
        <f t="shared" si="42"/>
        <v>0</v>
      </c>
      <c r="BE15" s="237">
        <f t="shared" si="42"/>
        <v>0</v>
      </c>
      <c r="BF15" s="237">
        <f t="shared" si="42"/>
        <v>0</v>
      </c>
      <c r="BG15" s="237">
        <f t="shared" si="42"/>
        <v>0</v>
      </c>
      <c r="BH15" s="237">
        <f t="shared" si="42"/>
        <v>0</v>
      </c>
      <c r="BI15" s="237">
        <f t="shared" si="42"/>
        <v>0</v>
      </c>
      <c r="BJ15" s="237">
        <f t="shared" si="42"/>
        <v>0</v>
      </c>
      <c r="BK15" s="237">
        <f t="shared" si="42"/>
        <v>0</v>
      </c>
      <c r="BL15" s="237">
        <f t="shared" si="42"/>
        <v>0</v>
      </c>
      <c r="BM15" s="237">
        <f t="shared" si="42"/>
        <v>0</v>
      </c>
      <c r="BN15" s="237">
        <f t="shared" si="42"/>
        <v>0</v>
      </c>
      <c r="BO15" s="237">
        <f t="shared" si="42"/>
        <v>0</v>
      </c>
      <c r="BP15" s="237">
        <f t="shared" si="42"/>
        <v>0</v>
      </c>
      <c r="BQ15" s="237">
        <f t="shared" si="42"/>
        <v>0</v>
      </c>
      <c r="BR15" s="237">
        <f t="shared" si="42"/>
        <v>0</v>
      </c>
      <c r="BS15" s="237">
        <f t="shared" si="42"/>
        <v>0</v>
      </c>
      <c r="BT15" s="237">
        <f t="shared" ref="BT15:EE15" si="43">IF(BT13&lt;BT8,BT2*BT13/256,"Д2разр")</f>
        <v>0</v>
      </c>
      <c r="BU15" s="237">
        <f t="shared" si="43"/>
        <v>0</v>
      </c>
      <c r="BV15" s="237">
        <f t="shared" si="43"/>
        <v>0</v>
      </c>
      <c r="BW15" s="237">
        <f t="shared" si="43"/>
        <v>0</v>
      </c>
      <c r="BX15" s="237">
        <f t="shared" si="43"/>
        <v>0</v>
      </c>
      <c r="BY15" s="237">
        <f t="shared" si="43"/>
        <v>0</v>
      </c>
      <c r="BZ15" s="237">
        <f t="shared" si="43"/>
        <v>0</v>
      </c>
      <c r="CA15" s="237">
        <f t="shared" si="43"/>
        <v>0</v>
      </c>
      <c r="CB15" s="237">
        <f t="shared" si="43"/>
        <v>0</v>
      </c>
      <c r="CC15" s="237">
        <f t="shared" si="43"/>
        <v>0</v>
      </c>
      <c r="CD15" s="237">
        <f t="shared" si="43"/>
        <v>0</v>
      </c>
      <c r="CE15" s="237">
        <f t="shared" si="43"/>
        <v>0</v>
      </c>
      <c r="CF15" s="237">
        <f t="shared" si="43"/>
        <v>0</v>
      </c>
      <c r="CG15" s="237">
        <f t="shared" si="43"/>
        <v>0</v>
      </c>
      <c r="CH15" s="237">
        <f t="shared" si="43"/>
        <v>0</v>
      </c>
      <c r="CI15" s="237">
        <f t="shared" si="43"/>
        <v>0</v>
      </c>
      <c r="CJ15" s="237">
        <f t="shared" si="43"/>
        <v>0</v>
      </c>
      <c r="CK15" s="237">
        <f t="shared" si="43"/>
        <v>0</v>
      </c>
      <c r="CL15" s="237">
        <f t="shared" si="43"/>
        <v>0</v>
      </c>
      <c r="CM15" s="237">
        <f t="shared" si="43"/>
        <v>0</v>
      </c>
      <c r="CN15" s="237">
        <f t="shared" si="43"/>
        <v>0</v>
      </c>
      <c r="CO15" s="237">
        <f t="shared" si="43"/>
        <v>0</v>
      </c>
      <c r="CP15" s="237">
        <f t="shared" si="43"/>
        <v>0</v>
      </c>
      <c r="CQ15" s="237">
        <f t="shared" si="43"/>
        <v>0</v>
      </c>
      <c r="CR15" s="237">
        <f t="shared" si="43"/>
        <v>0</v>
      </c>
      <c r="CS15" s="237">
        <f t="shared" si="43"/>
        <v>0</v>
      </c>
      <c r="CT15" s="237">
        <f t="shared" si="43"/>
        <v>0</v>
      </c>
      <c r="CU15" s="237">
        <f t="shared" si="43"/>
        <v>0</v>
      </c>
      <c r="CV15" s="237">
        <f t="shared" si="43"/>
        <v>0</v>
      </c>
      <c r="CW15" s="237">
        <f t="shared" si="43"/>
        <v>0</v>
      </c>
      <c r="CX15" s="237">
        <f t="shared" si="43"/>
        <v>0</v>
      </c>
      <c r="CY15" s="237">
        <f t="shared" si="43"/>
        <v>0</v>
      </c>
      <c r="CZ15" s="237">
        <f t="shared" si="43"/>
        <v>0</v>
      </c>
      <c r="DA15" s="237">
        <f t="shared" si="43"/>
        <v>0</v>
      </c>
      <c r="DB15" s="237">
        <f t="shared" si="43"/>
        <v>0</v>
      </c>
      <c r="DC15" s="237">
        <f t="shared" si="43"/>
        <v>0</v>
      </c>
      <c r="DD15" s="237">
        <f t="shared" si="43"/>
        <v>0</v>
      </c>
      <c r="DE15" s="237">
        <f t="shared" si="43"/>
        <v>0</v>
      </c>
      <c r="DF15" s="237">
        <f t="shared" si="43"/>
        <v>0</v>
      </c>
      <c r="DG15" s="237">
        <f t="shared" si="43"/>
        <v>0</v>
      </c>
      <c r="DH15" s="237">
        <f t="shared" si="43"/>
        <v>0</v>
      </c>
      <c r="DI15" s="237">
        <f t="shared" si="43"/>
        <v>0</v>
      </c>
      <c r="DJ15" s="237">
        <f t="shared" si="43"/>
        <v>0</v>
      </c>
      <c r="DK15" s="237">
        <f t="shared" si="43"/>
        <v>0</v>
      </c>
      <c r="DL15" s="237">
        <f t="shared" si="43"/>
        <v>0</v>
      </c>
      <c r="DM15" s="237">
        <f t="shared" si="43"/>
        <v>0</v>
      </c>
      <c r="DN15" s="237">
        <f t="shared" si="43"/>
        <v>0</v>
      </c>
      <c r="DO15" s="237">
        <f t="shared" si="43"/>
        <v>0</v>
      </c>
      <c r="DP15" s="237">
        <f t="shared" si="43"/>
        <v>0</v>
      </c>
      <c r="DQ15" s="237">
        <f t="shared" si="43"/>
        <v>0</v>
      </c>
      <c r="DR15" s="237">
        <f t="shared" si="43"/>
        <v>0</v>
      </c>
      <c r="DS15" s="237">
        <f t="shared" si="43"/>
        <v>0</v>
      </c>
      <c r="DT15" s="237">
        <f t="shared" si="43"/>
        <v>0</v>
      </c>
      <c r="DU15" s="237">
        <f t="shared" si="43"/>
        <v>0</v>
      </c>
      <c r="DV15" s="237">
        <f t="shared" si="43"/>
        <v>0</v>
      </c>
      <c r="DW15" s="237">
        <f t="shared" si="43"/>
        <v>0</v>
      </c>
      <c r="DX15" s="237">
        <f t="shared" si="43"/>
        <v>0</v>
      </c>
      <c r="DY15" s="237">
        <f t="shared" si="43"/>
        <v>0</v>
      </c>
      <c r="DZ15" s="237">
        <f t="shared" si="43"/>
        <v>0</v>
      </c>
      <c r="EA15" s="237">
        <f t="shared" si="43"/>
        <v>0</v>
      </c>
      <c r="EB15" s="237">
        <f t="shared" si="43"/>
        <v>0</v>
      </c>
      <c r="EC15" s="237">
        <f t="shared" si="43"/>
        <v>0</v>
      </c>
      <c r="ED15" s="237">
        <f t="shared" si="43"/>
        <v>0</v>
      </c>
      <c r="EE15" s="237">
        <f t="shared" si="43"/>
        <v>0</v>
      </c>
      <c r="EF15" s="237">
        <f t="shared" ref="EF15:GQ15" si="44">IF(EF13&lt;EF8,EF2*EF13/256,"Д2разр")</f>
        <v>0</v>
      </c>
      <c r="EG15" s="237">
        <f t="shared" si="44"/>
        <v>0</v>
      </c>
      <c r="EH15" s="237">
        <f t="shared" si="44"/>
        <v>0</v>
      </c>
      <c r="EI15" s="237">
        <f t="shared" si="44"/>
        <v>0</v>
      </c>
      <c r="EJ15" s="237">
        <f t="shared" si="44"/>
        <v>0</v>
      </c>
      <c r="EK15" s="237">
        <f t="shared" si="44"/>
        <v>0</v>
      </c>
      <c r="EL15" s="237">
        <f t="shared" si="44"/>
        <v>0</v>
      </c>
      <c r="EM15" s="237">
        <f t="shared" si="44"/>
        <v>0</v>
      </c>
      <c r="EN15" s="237">
        <f t="shared" si="44"/>
        <v>0</v>
      </c>
      <c r="EO15" s="237">
        <f t="shared" si="44"/>
        <v>0</v>
      </c>
      <c r="EP15" s="237">
        <f t="shared" si="44"/>
        <v>0</v>
      </c>
      <c r="EQ15" s="237">
        <f t="shared" si="44"/>
        <v>0</v>
      </c>
      <c r="ER15" s="237">
        <f t="shared" si="44"/>
        <v>0</v>
      </c>
      <c r="ES15" s="237">
        <f t="shared" si="44"/>
        <v>0</v>
      </c>
      <c r="ET15" s="237">
        <f t="shared" si="44"/>
        <v>0</v>
      </c>
      <c r="EU15" s="237">
        <f t="shared" si="44"/>
        <v>0</v>
      </c>
      <c r="EV15" s="237">
        <f t="shared" si="44"/>
        <v>0</v>
      </c>
      <c r="EW15" s="237">
        <f t="shared" si="44"/>
        <v>0</v>
      </c>
      <c r="EX15" s="237">
        <f t="shared" si="44"/>
        <v>0</v>
      </c>
      <c r="EY15" s="237">
        <f t="shared" si="44"/>
        <v>0</v>
      </c>
      <c r="EZ15" s="237">
        <f t="shared" si="44"/>
        <v>0</v>
      </c>
      <c r="FA15" s="237">
        <f t="shared" si="44"/>
        <v>0</v>
      </c>
      <c r="FB15" s="237">
        <f t="shared" si="44"/>
        <v>0</v>
      </c>
      <c r="FC15" s="237">
        <f t="shared" si="44"/>
        <v>0</v>
      </c>
      <c r="FD15" s="237">
        <f t="shared" si="44"/>
        <v>0</v>
      </c>
      <c r="FE15" s="237">
        <f t="shared" si="44"/>
        <v>0</v>
      </c>
      <c r="FF15" s="237">
        <f t="shared" si="44"/>
        <v>0</v>
      </c>
      <c r="FG15" s="237">
        <f t="shared" si="44"/>
        <v>0</v>
      </c>
      <c r="FH15" s="237">
        <f t="shared" si="44"/>
        <v>0</v>
      </c>
      <c r="FI15" s="237">
        <f t="shared" si="44"/>
        <v>0</v>
      </c>
      <c r="FJ15" s="237">
        <f t="shared" si="44"/>
        <v>0</v>
      </c>
      <c r="FK15" s="237">
        <f t="shared" si="44"/>
        <v>0</v>
      </c>
      <c r="FL15" s="237">
        <f t="shared" si="44"/>
        <v>0</v>
      </c>
      <c r="FM15" s="237">
        <f t="shared" si="44"/>
        <v>0</v>
      </c>
      <c r="FN15" s="237">
        <f t="shared" si="44"/>
        <v>0</v>
      </c>
      <c r="FO15" s="237">
        <f t="shared" si="44"/>
        <v>0</v>
      </c>
      <c r="FP15" s="237">
        <f t="shared" si="44"/>
        <v>0</v>
      </c>
      <c r="FQ15" s="237">
        <f t="shared" si="44"/>
        <v>0</v>
      </c>
      <c r="FR15" s="237">
        <f t="shared" si="44"/>
        <v>0</v>
      </c>
      <c r="FS15" s="237">
        <f t="shared" si="44"/>
        <v>0</v>
      </c>
      <c r="FT15" s="237">
        <f t="shared" si="44"/>
        <v>0</v>
      </c>
      <c r="FU15" s="237">
        <f t="shared" si="44"/>
        <v>0</v>
      </c>
      <c r="FV15" s="237">
        <f t="shared" si="44"/>
        <v>0</v>
      </c>
      <c r="FW15" s="237">
        <f t="shared" si="44"/>
        <v>0</v>
      </c>
      <c r="FX15" s="237">
        <f t="shared" si="44"/>
        <v>0</v>
      </c>
      <c r="FY15" s="237">
        <f t="shared" si="44"/>
        <v>0</v>
      </c>
      <c r="FZ15" s="237">
        <f t="shared" si="44"/>
        <v>0</v>
      </c>
      <c r="GA15" s="237">
        <f t="shared" si="44"/>
        <v>0</v>
      </c>
      <c r="GB15" s="237">
        <f t="shared" si="44"/>
        <v>0</v>
      </c>
      <c r="GC15" s="237">
        <f t="shared" si="44"/>
        <v>0</v>
      </c>
      <c r="GD15" s="237">
        <f t="shared" si="44"/>
        <v>0</v>
      </c>
      <c r="GE15" s="237">
        <f t="shared" si="44"/>
        <v>0</v>
      </c>
      <c r="GF15" s="237">
        <f t="shared" si="44"/>
        <v>0</v>
      </c>
      <c r="GG15" s="237">
        <f t="shared" si="44"/>
        <v>0</v>
      </c>
      <c r="GH15" s="237">
        <f t="shared" si="44"/>
        <v>0</v>
      </c>
      <c r="GI15" s="237">
        <f t="shared" si="44"/>
        <v>0</v>
      </c>
      <c r="GJ15" s="237">
        <f t="shared" si="44"/>
        <v>0</v>
      </c>
      <c r="GK15" s="237">
        <f t="shared" si="44"/>
        <v>0</v>
      </c>
      <c r="GL15" s="237">
        <f t="shared" si="44"/>
        <v>0</v>
      </c>
      <c r="GM15" s="237">
        <f t="shared" si="44"/>
        <v>0</v>
      </c>
      <c r="GN15" s="237">
        <f t="shared" si="44"/>
        <v>0</v>
      </c>
      <c r="GO15" s="237">
        <f t="shared" si="44"/>
        <v>0</v>
      </c>
      <c r="GP15" s="237">
        <f t="shared" si="44"/>
        <v>0</v>
      </c>
      <c r="GQ15" s="237">
        <f t="shared" si="44"/>
        <v>0</v>
      </c>
      <c r="GR15" s="237">
        <f t="shared" ref="GR15:GT15" si="45">IF(GR13&lt;GR8,GR2*GR13/256,"Д2разр")</f>
        <v>0</v>
      </c>
      <c r="GS15" s="237">
        <f t="shared" si="45"/>
        <v>0</v>
      </c>
      <c r="GT15" s="237">
        <f t="shared" si="45"/>
        <v>0</v>
      </c>
    </row>
    <row r="16" spans="1:202" s="266" customFormat="1" ht="15" customHeight="1" thickBot="1" x14ac:dyDescent="0.3">
      <c r="A16" s="652" t="s">
        <v>1040</v>
      </c>
      <c r="B16" s="652"/>
      <c r="C16" s="265"/>
      <c r="D16" s="265"/>
      <c r="E16" s="265"/>
      <c r="F16" s="265"/>
      <c r="G16" s="266">
        <f>G13-G8</f>
        <v>3.0932441311749592</v>
      </c>
      <c r="H16" s="266">
        <f t="shared" ref="H16:O16" si="46">H13-H8</f>
        <v>2.0932441311749592</v>
      </c>
      <c r="I16" s="266">
        <f t="shared" si="46"/>
        <v>1.0932441311749592</v>
      </c>
      <c r="J16" s="266">
        <f t="shared" si="46"/>
        <v>9.3244131174959222E-2</v>
      </c>
      <c r="K16" s="266">
        <f t="shared" si="46"/>
        <v>9.3244131174959222E-2</v>
      </c>
      <c r="L16" s="266">
        <f t="shared" si="46"/>
        <v>9.3244131174959222E-2</v>
      </c>
      <c r="M16" s="266">
        <f t="shared" si="46"/>
        <v>9.3244131174959222E-2</v>
      </c>
      <c r="N16" s="266">
        <f t="shared" si="46"/>
        <v>9.3244131174959222E-2</v>
      </c>
      <c r="O16" s="266">
        <f t="shared" si="46"/>
        <v>9.3244131174959222E-2</v>
      </c>
    </row>
    <row r="17" spans="1:202" s="238" customFormat="1" ht="15" customHeight="1" thickBot="1" x14ac:dyDescent="0.3">
      <c r="A17" s="635" t="s">
        <v>1039</v>
      </c>
      <c r="B17" s="636"/>
      <c r="C17" s="252"/>
      <c r="D17" s="252"/>
      <c r="E17" s="252"/>
      <c r="F17" s="252"/>
      <c r="G17" s="238" t="str">
        <f>IF(G16&lt;2,"Искра","-")</f>
        <v>-</v>
      </c>
      <c r="H17" s="238" t="str">
        <f t="shared" ref="H17:O17" si="47">IF(H16&lt;2,"Искра","-")</f>
        <v>-</v>
      </c>
      <c r="I17" s="267" t="str">
        <f t="shared" si="47"/>
        <v>Искра</v>
      </c>
      <c r="J17" s="268" t="str">
        <f t="shared" si="47"/>
        <v>Искра</v>
      </c>
      <c r="K17" s="268" t="str">
        <f t="shared" si="47"/>
        <v>Искра</v>
      </c>
      <c r="L17" s="268" t="str">
        <f t="shared" si="47"/>
        <v>Искра</v>
      </c>
      <c r="M17" s="268" t="str">
        <f t="shared" si="47"/>
        <v>Искра</v>
      </c>
      <c r="N17" s="268" t="str">
        <f t="shared" si="47"/>
        <v>Искра</v>
      </c>
      <c r="O17" s="269" t="str">
        <f t="shared" si="47"/>
        <v>Искра</v>
      </c>
    </row>
    <row r="18" spans="1:202" s="103" customFormat="1" ht="15" customHeight="1" thickBot="1" x14ac:dyDescent="0.3">
      <c r="A18" s="653" t="s">
        <v>1034</v>
      </c>
      <c r="B18" s="653"/>
      <c r="C18" s="252"/>
      <c r="D18" s="252"/>
      <c r="E18" s="252"/>
      <c r="F18" s="252"/>
      <c r="G18" s="103">
        <f>IF(G16&gt;=2,G11/2,",")</f>
        <v>234.14511914062498</v>
      </c>
      <c r="H18" s="239">
        <f t="shared" ref="H18:O18" si="48">IF(H16&gt;=2,H11/2,",")</f>
        <v>195.05721965959819</v>
      </c>
      <c r="I18" s="239" t="str">
        <f t="shared" si="48"/>
        <v>,</v>
      </c>
      <c r="J18" s="239" t="str">
        <f t="shared" si="48"/>
        <v>,</v>
      </c>
      <c r="K18" s="239" t="str">
        <f t="shared" si="48"/>
        <v>,</v>
      </c>
      <c r="L18" s="239" t="str">
        <f t="shared" si="48"/>
        <v>,</v>
      </c>
      <c r="M18" s="239" t="str">
        <f t="shared" si="48"/>
        <v>,</v>
      </c>
      <c r="N18" s="239" t="str">
        <f t="shared" si="48"/>
        <v>,</v>
      </c>
      <c r="O18" s="239" t="str">
        <f t="shared" si="48"/>
        <v>,</v>
      </c>
    </row>
    <row r="19" spans="1:202" s="246" customFormat="1" ht="15" customHeight="1" thickBot="1" x14ac:dyDescent="0.3">
      <c r="A19" s="654" t="s">
        <v>1031</v>
      </c>
      <c r="B19" s="654"/>
      <c r="C19" s="254"/>
      <c r="D19" s="254"/>
      <c r="E19" s="254"/>
      <c r="F19" s="254"/>
      <c r="G19" s="247">
        <f t="shared" ref="G19:O19" si="49">IF(G18=",","-",G18*G13+G10)</f>
        <v>8069.4828593749999</v>
      </c>
      <c r="H19" s="248">
        <f t="shared" si="49"/>
        <v>6527.3160521707587</v>
      </c>
      <c r="I19" s="246" t="str">
        <f t="shared" si="49"/>
        <v>-</v>
      </c>
      <c r="J19" s="246" t="str">
        <f t="shared" si="49"/>
        <v>-</v>
      </c>
      <c r="K19" s="246" t="str">
        <f t="shared" si="49"/>
        <v>-</v>
      </c>
      <c r="L19" s="246" t="str">
        <f t="shared" si="49"/>
        <v>-</v>
      </c>
      <c r="M19" s="246" t="str">
        <f t="shared" si="49"/>
        <v>-</v>
      </c>
      <c r="N19" s="246" t="str">
        <f t="shared" si="49"/>
        <v>-</v>
      </c>
      <c r="O19" s="246" t="str">
        <f t="shared" si="49"/>
        <v>-</v>
      </c>
    </row>
    <row r="20" spans="1:202" s="255" customFormat="1" ht="15" customHeight="1" thickBot="1" x14ac:dyDescent="0.3">
      <c r="A20" s="643" t="s">
        <v>1035</v>
      </c>
      <c r="B20" s="643"/>
      <c r="C20" s="256" t="str">
        <f>IF(C12="Переп","Искра","")</f>
        <v>Искра</v>
      </c>
      <c r="D20" s="257" t="str">
        <f t="shared" ref="D20:BO20" si="50">IF(D12="Переп","Искра","")</f>
        <v>Искра</v>
      </c>
      <c r="E20" s="257" t="str">
        <f t="shared" si="50"/>
        <v>Искра</v>
      </c>
      <c r="F20" s="258" t="str">
        <f t="shared" si="50"/>
        <v>Искра</v>
      </c>
      <c r="G20" s="255" t="str">
        <f t="shared" si="50"/>
        <v/>
      </c>
      <c r="H20" s="255" t="str">
        <f t="shared" si="50"/>
        <v/>
      </c>
      <c r="I20" s="255" t="str">
        <f t="shared" si="50"/>
        <v/>
      </c>
      <c r="J20" s="255" t="str">
        <f t="shared" si="50"/>
        <v/>
      </c>
      <c r="K20" s="255" t="str">
        <f t="shared" si="50"/>
        <v/>
      </c>
      <c r="L20" s="255" t="str">
        <f t="shared" si="50"/>
        <v/>
      </c>
      <c r="M20" s="255" t="str">
        <f t="shared" si="50"/>
        <v/>
      </c>
      <c r="N20" s="255" t="str">
        <f t="shared" si="50"/>
        <v/>
      </c>
      <c r="O20" s="255" t="str">
        <f t="shared" si="50"/>
        <v/>
      </c>
      <c r="P20" s="255" t="str">
        <f t="shared" si="50"/>
        <v/>
      </c>
      <c r="Q20" s="255" t="str">
        <f t="shared" si="50"/>
        <v/>
      </c>
      <c r="R20" s="255" t="str">
        <f t="shared" si="50"/>
        <v/>
      </c>
      <c r="S20" s="255" t="str">
        <f t="shared" si="50"/>
        <v/>
      </c>
      <c r="T20" s="255" t="str">
        <f t="shared" si="50"/>
        <v/>
      </c>
      <c r="U20" s="255" t="str">
        <f t="shared" si="50"/>
        <v/>
      </c>
      <c r="V20" s="255" t="str">
        <f t="shared" si="50"/>
        <v/>
      </c>
      <c r="W20" s="255" t="str">
        <f t="shared" si="50"/>
        <v/>
      </c>
      <c r="X20" s="255" t="str">
        <f t="shared" si="50"/>
        <v/>
      </c>
      <c r="Y20" s="255" t="str">
        <f t="shared" si="50"/>
        <v/>
      </c>
      <c r="Z20" s="255" t="str">
        <f t="shared" si="50"/>
        <v/>
      </c>
      <c r="AA20" s="255" t="str">
        <f t="shared" si="50"/>
        <v/>
      </c>
      <c r="AB20" s="255" t="str">
        <f t="shared" si="50"/>
        <v/>
      </c>
      <c r="AC20" s="255" t="str">
        <f t="shared" si="50"/>
        <v/>
      </c>
      <c r="AD20" s="255" t="str">
        <f t="shared" si="50"/>
        <v/>
      </c>
      <c r="AE20" s="255" t="str">
        <f t="shared" si="50"/>
        <v/>
      </c>
      <c r="AF20" s="255" t="str">
        <f t="shared" si="50"/>
        <v/>
      </c>
      <c r="AG20" s="255" t="str">
        <f t="shared" si="50"/>
        <v/>
      </c>
      <c r="AH20" s="255" t="str">
        <f t="shared" si="50"/>
        <v/>
      </c>
      <c r="AI20" s="255" t="str">
        <f t="shared" si="50"/>
        <v/>
      </c>
      <c r="AJ20" s="255" t="str">
        <f t="shared" si="50"/>
        <v/>
      </c>
      <c r="AK20" s="255" t="str">
        <f t="shared" si="50"/>
        <v/>
      </c>
      <c r="AL20" s="255" t="str">
        <f t="shared" si="50"/>
        <v/>
      </c>
      <c r="AM20" s="255" t="str">
        <f t="shared" si="50"/>
        <v/>
      </c>
      <c r="AN20" s="255" t="str">
        <f t="shared" si="50"/>
        <v/>
      </c>
      <c r="AO20" s="255" t="str">
        <f t="shared" si="50"/>
        <v/>
      </c>
      <c r="AP20" s="255" t="str">
        <f t="shared" si="50"/>
        <v/>
      </c>
      <c r="AQ20" s="255" t="str">
        <f t="shared" si="50"/>
        <v/>
      </c>
      <c r="AR20" s="255" t="str">
        <f t="shared" si="50"/>
        <v/>
      </c>
      <c r="AS20" s="255" t="str">
        <f t="shared" si="50"/>
        <v/>
      </c>
      <c r="AT20" s="255" t="str">
        <f t="shared" si="50"/>
        <v/>
      </c>
      <c r="AU20" s="255" t="str">
        <f t="shared" si="50"/>
        <v/>
      </c>
      <c r="AV20" s="255" t="str">
        <f t="shared" si="50"/>
        <v/>
      </c>
      <c r="AW20" s="255" t="str">
        <f t="shared" si="50"/>
        <v/>
      </c>
      <c r="AX20" s="255" t="str">
        <f t="shared" si="50"/>
        <v/>
      </c>
      <c r="AY20" s="255" t="str">
        <f t="shared" si="50"/>
        <v/>
      </c>
      <c r="AZ20" s="255" t="str">
        <f t="shared" si="50"/>
        <v/>
      </c>
      <c r="BA20" s="255" t="str">
        <f t="shared" si="50"/>
        <v/>
      </c>
      <c r="BB20" s="255" t="str">
        <f t="shared" si="50"/>
        <v/>
      </c>
      <c r="BC20" s="255" t="str">
        <f t="shared" si="50"/>
        <v/>
      </c>
      <c r="BD20" s="255" t="str">
        <f t="shared" si="50"/>
        <v/>
      </c>
      <c r="BE20" s="255" t="str">
        <f t="shared" si="50"/>
        <v/>
      </c>
      <c r="BF20" s="255" t="str">
        <f t="shared" si="50"/>
        <v/>
      </c>
      <c r="BG20" s="255" t="str">
        <f t="shared" si="50"/>
        <v/>
      </c>
      <c r="BH20" s="255" t="str">
        <f t="shared" si="50"/>
        <v/>
      </c>
      <c r="BI20" s="255" t="str">
        <f t="shared" si="50"/>
        <v/>
      </c>
      <c r="BJ20" s="255" t="str">
        <f t="shared" si="50"/>
        <v/>
      </c>
      <c r="BK20" s="255" t="str">
        <f t="shared" si="50"/>
        <v/>
      </c>
      <c r="BL20" s="255" t="str">
        <f t="shared" si="50"/>
        <v/>
      </c>
      <c r="BM20" s="255" t="str">
        <f t="shared" si="50"/>
        <v/>
      </c>
      <c r="BN20" s="255" t="str">
        <f t="shared" si="50"/>
        <v/>
      </c>
      <c r="BO20" s="255" t="str">
        <f t="shared" si="50"/>
        <v/>
      </c>
      <c r="BP20" s="255" t="str">
        <f t="shared" ref="BP20:EA20" si="51">IF(BP12="Переп","Искра","")</f>
        <v/>
      </c>
      <c r="BQ20" s="255" t="str">
        <f t="shared" si="51"/>
        <v/>
      </c>
      <c r="BR20" s="255" t="str">
        <f t="shared" si="51"/>
        <v/>
      </c>
      <c r="BS20" s="255" t="str">
        <f t="shared" si="51"/>
        <v/>
      </c>
      <c r="BT20" s="255" t="str">
        <f t="shared" si="51"/>
        <v/>
      </c>
      <c r="BU20" s="255" t="str">
        <f t="shared" si="51"/>
        <v/>
      </c>
      <c r="BV20" s="255" t="str">
        <f t="shared" si="51"/>
        <v/>
      </c>
      <c r="BW20" s="255" t="str">
        <f t="shared" si="51"/>
        <v/>
      </c>
      <c r="BX20" s="255" t="str">
        <f t="shared" si="51"/>
        <v/>
      </c>
      <c r="BY20" s="255" t="str">
        <f t="shared" si="51"/>
        <v/>
      </c>
      <c r="BZ20" s="255" t="str">
        <f t="shared" si="51"/>
        <v/>
      </c>
      <c r="CA20" s="255" t="str">
        <f t="shared" si="51"/>
        <v/>
      </c>
      <c r="CB20" s="255" t="str">
        <f t="shared" si="51"/>
        <v/>
      </c>
      <c r="CC20" s="255" t="str">
        <f t="shared" si="51"/>
        <v/>
      </c>
      <c r="CD20" s="255" t="str">
        <f t="shared" si="51"/>
        <v/>
      </c>
      <c r="CE20" s="255" t="str">
        <f t="shared" si="51"/>
        <v/>
      </c>
      <c r="CF20" s="255" t="str">
        <f t="shared" si="51"/>
        <v/>
      </c>
      <c r="CG20" s="255" t="str">
        <f t="shared" si="51"/>
        <v/>
      </c>
      <c r="CH20" s="255" t="str">
        <f t="shared" si="51"/>
        <v/>
      </c>
      <c r="CI20" s="255" t="str">
        <f t="shared" si="51"/>
        <v/>
      </c>
      <c r="CJ20" s="255" t="str">
        <f t="shared" si="51"/>
        <v/>
      </c>
      <c r="CK20" s="255" t="str">
        <f t="shared" si="51"/>
        <v/>
      </c>
      <c r="CL20" s="255" t="str">
        <f t="shared" si="51"/>
        <v/>
      </c>
      <c r="CM20" s="255" t="str">
        <f t="shared" si="51"/>
        <v/>
      </c>
      <c r="CN20" s="255" t="str">
        <f t="shared" si="51"/>
        <v/>
      </c>
      <c r="CO20" s="255" t="str">
        <f t="shared" si="51"/>
        <v/>
      </c>
      <c r="CP20" s="255" t="str">
        <f t="shared" si="51"/>
        <v/>
      </c>
      <c r="CQ20" s="255" t="str">
        <f t="shared" si="51"/>
        <v/>
      </c>
      <c r="CR20" s="255" t="str">
        <f t="shared" si="51"/>
        <v/>
      </c>
      <c r="CS20" s="255" t="str">
        <f t="shared" si="51"/>
        <v/>
      </c>
      <c r="CT20" s="255" t="str">
        <f t="shared" si="51"/>
        <v/>
      </c>
      <c r="CU20" s="255" t="str">
        <f t="shared" si="51"/>
        <v/>
      </c>
      <c r="CV20" s="255" t="str">
        <f t="shared" si="51"/>
        <v/>
      </c>
      <c r="CW20" s="255" t="str">
        <f t="shared" si="51"/>
        <v/>
      </c>
      <c r="CX20" s="255" t="str">
        <f t="shared" si="51"/>
        <v/>
      </c>
      <c r="CY20" s="255" t="str">
        <f t="shared" si="51"/>
        <v/>
      </c>
      <c r="CZ20" s="255" t="str">
        <f t="shared" si="51"/>
        <v/>
      </c>
      <c r="DA20" s="255" t="str">
        <f t="shared" si="51"/>
        <v/>
      </c>
      <c r="DB20" s="255" t="str">
        <f t="shared" si="51"/>
        <v/>
      </c>
      <c r="DC20" s="255" t="str">
        <f t="shared" si="51"/>
        <v/>
      </c>
      <c r="DD20" s="255" t="str">
        <f t="shared" si="51"/>
        <v/>
      </c>
      <c r="DE20" s="255" t="str">
        <f t="shared" si="51"/>
        <v/>
      </c>
      <c r="DF20" s="255" t="str">
        <f t="shared" si="51"/>
        <v/>
      </c>
      <c r="DG20" s="255" t="str">
        <f t="shared" si="51"/>
        <v/>
      </c>
      <c r="DH20" s="255" t="str">
        <f t="shared" si="51"/>
        <v/>
      </c>
      <c r="DI20" s="255" t="str">
        <f t="shared" si="51"/>
        <v/>
      </c>
      <c r="DJ20" s="255" t="str">
        <f t="shared" si="51"/>
        <v/>
      </c>
      <c r="DK20" s="255" t="str">
        <f t="shared" si="51"/>
        <v/>
      </c>
      <c r="DL20" s="255" t="str">
        <f t="shared" si="51"/>
        <v/>
      </c>
      <c r="DM20" s="255" t="str">
        <f t="shared" si="51"/>
        <v/>
      </c>
      <c r="DN20" s="255" t="str">
        <f t="shared" si="51"/>
        <v/>
      </c>
      <c r="DO20" s="255" t="str">
        <f t="shared" si="51"/>
        <v/>
      </c>
      <c r="DP20" s="255" t="str">
        <f t="shared" si="51"/>
        <v/>
      </c>
      <c r="DQ20" s="255" t="str">
        <f t="shared" si="51"/>
        <v/>
      </c>
      <c r="DR20" s="255" t="str">
        <f t="shared" si="51"/>
        <v/>
      </c>
      <c r="DS20" s="255" t="str">
        <f t="shared" si="51"/>
        <v/>
      </c>
      <c r="DT20" s="255" t="str">
        <f t="shared" si="51"/>
        <v/>
      </c>
      <c r="DU20" s="255" t="str">
        <f t="shared" si="51"/>
        <v/>
      </c>
      <c r="DV20" s="255" t="str">
        <f t="shared" si="51"/>
        <v/>
      </c>
      <c r="DW20" s="255" t="str">
        <f t="shared" si="51"/>
        <v/>
      </c>
      <c r="DX20" s="255" t="str">
        <f t="shared" si="51"/>
        <v/>
      </c>
      <c r="DY20" s="255" t="str">
        <f t="shared" si="51"/>
        <v/>
      </c>
      <c r="DZ20" s="255" t="str">
        <f t="shared" si="51"/>
        <v/>
      </c>
      <c r="EA20" s="255" t="str">
        <f t="shared" si="51"/>
        <v/>
      </c>
      <c r="EB20" s="255" t="str">
        <f t="shared" ref="EB20:GM20" si="52">IF(EB12="Переп","Искра","")</f>
        <v/>
      </c>
      <c r="EC20" s="255" t="str">
        <f t="shared" si="52"/>
        <v/>
      </c>
      <c r="ED20" s="255" t="str">
        <f t="shared" si="52"/>
        <v/>
      </c>
      <c r="EE20" s="255" t="str">
        <f t="shared" si="52"/>
        <v/>
      </c>
      <c r="EF20" s="255" t="str">
        <f t="shared" si="52"/>
        <v/>
      </c>
      <c r="EG20" s="255" t="str">
        <f t="shared" si="52"/>
        <v/>
      </c>
      <c r="EH20" s="255" t="str">
        <f t="shared" si="52"/>
        <v/>
      </c>
      <c r="EI20" s="255" t="str">
        <f t="shared" si="52"/>
        <v/>
      </c>
      <c r="EJ20" s="255" t="str">
        <f t="shared" si="52"/>
        <v/>
      </c>
      <c r="EK20" s="255" t="str">
        <f t="shared" si="52"/>
        <v/>
      </c>
      <c r="EL20" s="255" t="str">
        <f t="shared" si="52"/>
        <v/>
      </c>
      <c r="EM20" s="255" t="str">
        <f t="shared" si="52"/>
        <v/>
      </c>
      <c r="EN20" s="255" t="str">
        <f t="shared" si="52"/>
        <v/>
      </c>
      <c r="EO20" s="255" t="str">
        <f t="shared" si="52"/>
        <v/>
      </c>
      <c r="EP20" s="255" t="str">
        <f t="shared" si="52"/>
        <v/>
      </c>
      <c r="EQ20" s="255" t="str">
        <f t="shared" si="52"/>
        <v/>
      </c>
      <c r="ER20" s="255" t="str">
        <f t="shared" si="52"/>
        <v/>
      </c>
      <c r="ES20" s="255" t="str">
        <f t="shared" si="52"/>
        <v/>
      </c>
      <c r="ET20" s="255" t="str">
        <f t="shared" si="52"/>
        <v/>
      </c>
      <c r="EU20" s="255" t="str">
        <f t="shared" si="52"/>
        <v/>
      </c>
      <c r="EV20" s="255" t="str">
        <f t="shared" si="52"/>
        <v/>
      </c>
      <c r="EW20" s="255" t="str">
        <f t="shared" si="52"/>
        <v/>
      </c>
      <c r="EX20" s="255" t="str">
        <f t="shared" si="52"/>
        <v/>
      </c>
      <c r="EY20" s="255" t="str">
        <f t="shared" si="52"/>
        <v/>
      </c>
      <c r="EZ20" s="255" t="str">
        <f t="shared" si="52"/>
        <v/>
      </c>
      <c r="FA20" s="255" t="str">
        <f t="shared" si="52"/>
        <v/>
      </c>
      <c r="FB20" s="255" t="str">
        <f t="shared" si="52"/>
        <v/>
      </c>
      <c r="FC20" s="255" t="str">
        <f t="shared" si="52"/>
        <v/>
      </c>
      <c r="FD20" s="255" t="str">
        <f t="shared" si="52"/>
        <v/>
      </c>
      <c r="FE20" s="255" t="str">
        <f t="shared" si="52"/>
        <v/>
      </c>
      <c r="FF20" s="255" t="str">
        <f t="shared" si="52"/>
        <v/>
      </c>
      <c r="FG20" s="255" t="str">
        <f t="shared" si="52"/>
        <v/>
      </c>
      <c r="FH20" s="255" t="str">
        <f t="shared" si="52"/>
        <v/>
      </c>
      <c r="FI20" s="255" t="str">
        <f t="shared" si="52"/>
        <v/>
      </c>
      <c r="FJ20" s="255" t="str">
        <f t="shared" si="52"/>
        <v/>
      </c>
      <c r="FK20" s="255" t="str">
        <f t="shared" si="52"/>
        <v/>
      </c>
      <c r="FL20" s="255" t="str">
        <f t="shared" si="52"/>
        <v/>
      </c>
      <c r="FM20" s="255" t="str">
        <f t="shared" si="52"/>
        <v/>
      </c>
      <c r="FN20" s="255" t="str">
        <f t="shared" si="52"/>
        <v/>
      </c>
      <c r="FO20" s="255" t="str">
        <f t="shared" si="52"/>
        <v/>
      </c>
      <c r="FP20" s="255" t="str">
        <f t="shared" si="52"/>
        <v/>
      </c>
      <c r="FQ20" s="255" t="str">
        <f t="shared" si="52"/>
        <v/>
      </c>
      <c r="FR20" s="255" t="str">
        <f t="shared" si="52"/>
        <v/>
      </c>
      <c r="FS20" s="255" t="str">
        <f t="shared" si="52"/>
        <v/>
      </c>
      <c r="FT20" s="255" t="str">
        <f t="shared" si="52"/>
        <v/>
      </c>
      <c r="FU20" s="255" t="str">
        <f t="shared" si="52"/>
        <v/>
      </c>
      <c r="FV20" s="255" t="str">
        <f t="shared" si="52"/>
        <v/>
      </c>
      <c r="FW20" s="255" t="str">
        <f t="shared" si="52"/>
        <v/>
      </c>
      <c r="FX20" s="255" t="str">
        <f t="shared" si="52"/>
        <v/>
      </c>
      <c r="FY20" s="255" t="str">
        <f t="shared" si="52"/>
        <v/>
      </c>
      <c r="FZ20" s="255" t="str">
        <f t="shared" si="52"/>
        <v/>
      </c>
      <c r="GA20" s="255" t="str">
        <f t="shared" si="52"/>
        <v/>
      </c>
      <c r="GB20" s="255" t="str">
        <f t="shared" si="52"/>
        <v/>
      </c>
      <c r="GC20" s="255" t="str">
        <f t="shared" si="52"/>
        <v/>
      </c>
      <c r="GD20" s="255" t="str">
        <f t="shared" si="52"/>
        <v/>
      </c>
      <c r="GE20" s="255" t="str">
        <f t="shared" si="52"/>
        <v/>
      </c>
      <c r="GF20" s="255" t="str">
        <f t="shared" si="52"/>
        <v/>
      </c>
      <c r="GG20" s="255" t="str">
        <f t="shared" si="52"/>
        <v/>
      </c>
      <c r="GH20" s="255" t="str">
        <f t="shared" si="52"/>
        <v/>
      </c>
      <c r="GI20" s="255" t="str">
        <f t="shared" si="52"/>
        <v/>
      </c>
      <c r="GJ20" s="255" t="str">
        <f t="shared" si="52"/>
        <v/>
      </c>
      <c r="GK20" s="255" t="str">
        <f t="shared" si="52"/>
        <v/>
      </c>
      <c r="GL20" s="255" t="str">
        <f t="shared" si="52"/>
        <v/>
      </c>
      <c r="GM20" s="255" t="str">
        <f t="shared" si="52"/>
        <v/>
      </c>
      <c r="GN20" s="255" t="str">
        <f t="shared" ref="GN20:GT20" si="53">IF(GN12="Переп","Искра","")</f>
        <v/>
      </c>
      <c r="GO20" s="255" t="str">
        <f t="shared" si="53"/>
        <v/>
      </c>
      <c r="GP20" s="255" t="str">
        <f t="shared" si="53"/>
        <v/>
      </c>
      <c r="GQ20" s="255" t="str">
        <f t="shared" si="53"/>
        <v/>
      </c>
      <c r="GR20" s="255" t="str">
        <f t="shared" si="53"/>
        <v/>
      </c>
      <c r="GS20" s="255" t="str">
        <f t="shared" si="53"/>
        <v/>
      </c>
      <c r="GT20" s="255" t="str">
        <f t="shared" si="53"/>
        <v/>
      </c>
    </row>
    <row r="21" spans="1:202" s="255" customFormat="1" ht="15" customHeight="1" thickBot="1" x14ac:dyDescent="0.3">
      <c r="A21" s="631" t="s">
        <v>1041</v>
      </c>
      <c r="B21" s="631"/>
      <c r="G21" s="620" t="s">
        <v>1045</v>
      </c>
      <c r="H21" s="621"/>
      <c r="I21" s="620" t="s">
        <v>1042</v>
      </c>
      <c r="J21" s="655"/>
      <c r="K21" s="655"/>
      <c r="L21" s="655"/>
      <c r="M21" s="655"/>
      <c r="N21" s="655"/>
      <c r="O21" s="656"/>
      <c r="P21" s="617" t="s">
        <v>1043</v>
      </c>
      <c r="Q21" s="618"/>
      <c r="R21" s="618"/>
      <c r="S21" s="618"/>
      <c r="T21" s="618"/>
      <c r="U21" s="618"/>
      <c r="V21" s="618"/>
      <c r="W21" s="618"/>
      <c r="X21" s="618"/>
      <c r="Y21" s="618"/>
      <c r="Z21" s="618"/>
      <c r="AA21" s="618"/>
      <c r="AB21" s="618"/>
      <c r="AC21" s="618"/>
      <c r="AD21" s="618"/>
      <c r="AE21" s="618"/>
      <c r="AF21" s="618"/>
      <c r="AG21" s="618"/>
      <c r="AH21" s="618"/>
      <c r="AI21" s="618"/>
      <c r="AJ21" s="618"/>
      <c r="AK21" s="618"/>
      <c r="AL21" s="618"/>
      <c r="AM21" s="618"/>
      <c r="AN21" s="618"/>
      <c r="AO21" s="619"/>
      <c r="AP21" s="614" t="s">
        <v>1044</v>
      </c>
      <c r="AQ21" s="615"/>
      <c r="AR21" s="615"/>
      <c r="AS21" s="615"/>
      <c r="AT21" s="615"/>
      <c r="AU21" s="615"/>
      <c r="AV21" s="615"/>
      <c r="AW21" s="615"/>
      <c r="AX21" s="615"/>
      <c r="AY21" s="615"/>
      <c r="AZ21" s="615"/>
      <c r="BA21" s="615"/>
      <c r="BB21" s="615"/>
      <c r="BC21" s="615"/>
      <c r="BD21" s="615"/>
      <c r="BE21" s="615"/>
      <c r="BF21" s="615"/>
      <c r="BG21" s="615"/>
      <c r="BH21" s="615"/>
      <c r="BI21" s="615"/>
      <c r="BJ21" s="615"/>
      <c r="BK21" s="615"/>
      <c r="BL21" s="615"/>
      <c r="BM21" s="615"/>
      <c r="BN21" s="615"/>
      <c r="BO21" s="615"/>
      <c r="BP21" s="615"/>
      <c r="BQ21" s="615"/>
      <c r="BR21" s="615"/>
      <c r="BS21" s="615"/>
      <c r="BT21" s="615"/>
      <c r="BU21" s="615"/>
      <c r="BV21" s="615"/>
      <c r="BW21" s="615"/>
      <c r="BX21" s="615"/>
      <c r="BY21" s="615"/>
      <c r="BZ21" s="615"/>
      <c r="CA21" s="615"/>
      <c r="CB21" s="615"/>
      <c r="CC21" s="615"/>
      <c r="CD21" s="615"/>
      <c r="CE21" s="615"/>
      <c r="CF21" s="615"/>
      <c r="CG21" s="615"/>
      <c r="CH21" s="615"/>
      <c r="CI21" s="615"/>
      <c r="CJ21" s="615"/>
      <c r="CK21" s="615"/>
      <c r="CL21" s="615"/>
      <c r="CM21" s="615"/>
      <c r="CN21" s="615"/>
      <c r="CO21" s="615"/>
      <c r="CP21" s="615"/>
      <c r="CQ21" s="615"/>
      <c r="CR21" s="615"/>
      <c r="CS21" s="615"/>
      <c r="CT21" s="615"/>
      <c r="CU21" s="615"/>
      <c r="CV21" s="615"/>
      <c r="CW21" s="615"/>
      <c r="CX21" s="615"/>
      <c r="CY21" s="615"/>
      <c r="CZ21" s="615"/>
      <c r="DA21" s="615"/>
      <c r="DB21" s="615"/>
      <c r="DC21" s="615"/>
      <c r="DD21" s="615"/>
      <c r="DE21" s="615"/>
      <c r="DF21" s="615"/>
      <c r="DG21" s="615"/>
      <c r="DH21" s="615"/>
      <c r="DI21" s="615"/>
      <c r="DJ21" s="615"/>
      <c r="DK21" s="615"/>
      <c r="DL21" s="615"/>
      <c r="DM21" s="615"/>
      <c r="DN21" s="615"/>
      <c r="DO21" s="615"/>
      <c r="DP21" s="615"/>
      <c r="DQ21" s="615"/>
      <c r="DR21" s="615"/>
      <c r="DS21" s="615"/>
      <c r="DT21" s="615"/>
      <c r="DU21" s="615"/>
      <c r="DV21" s="615"/>
      <c r="DW21" s="615"/>
      <c r="DX21" s="615"/>
      <c r="DY21" s="615"/>
      <c r="DZ21" s="615"/>
      <c r="EA21" s="615"/>
      <c r="EB21" s="615"/>
      <c r="EC21" s="615"/>
      <c r="ED21" s="615"/>
      <c r="EE21" s="615"/>
      <c r="EF21" s="615"/>
      <c r="EG21" s="615"/>
      <c r="EH21" s="615"/>
      <c r="EI21" s="615"/>
      <c r="EJ21" s="615"/>
      <c r="EK21" s="615"/>
      <c r="EL21" s="615"/>
      <c r="EM21" s="615"/>
      <c r="EN21" s="615"/>
      <c r="EO21" s="615"/>
      <c r="EP21" s="615"/>
      <c r="EQ21" s="615"/>
      <c r="ER21" s="615"/>
      <c r="ES21" s="615"/>
      <c r="ET21" s="615"/>
      <c r="EU21" s="615"/>
      <c r="EV21" s="615"/>
      <c r="EW21" s="615"/>
      <c r="EX21" s="615"/>
      <c r="EY21" s="615"/>
      <c r="EZ21" s="615"/>
      <c r="FA21" s="615"/>
      <c r="FB21" s="615"/>
      <c r="FC21" s="615"/>
      <c r="FD21" s="615"/>
      <c r="FE21" s="615"/>
      <c r="FF21" s="615"/>
      <c r="FG21" s="615"/>
      <c r="FH21" s="615"/>
      <c r="FI21" s="615"/>
      <c r="FJ21" s="615"/>
      <c r="FK21" s="615"/>
      <c r="FL21" s="615"/>
      <c r="FM21" s="615"/>
      <c r="FN21" s="615"/>
      <c r="FO21" s="615"/>
      <c r="FP21" s="615"/>
      <c r="FQ21" s="615"/>
      <c r="FR21" s="615"/>
      <c r="FS21" s="615"/>
      <c r="FT21" s="615"/>
      <c r="FU21" s="615"/>
      <c r="FV21" s="615"/>
      <c r="FW21" s="615"/>
      <c r="FX21" s="615"/>
      <c r="FY21" s="615"/>
      <c r="FZ21" s="615"/>
      <c r="GA21" s="615"/>
      <c r="GB21" s="615"/>
      <c r="GC21" s="615"/>
      <c r="GD21" s="615"/>
      <c r="GE21" s="615"/>
      <c r="GF21" s="615"/>
      <c r="GG21" s="615"/>
      <c r="GH21" s="615"/>
      <c r="GI21" s="615"/>
      <c r="GJ21" s="615"/>
      <c r="GK21" s="615"/>
      <c r="GL21" s="615"/>
      <c r="GM21" s="615"/>
      <c r="GN21" s="615"/>
      <c r="GO21" s="615"/>
      <c r="GP21" s="615"/>
      <c r="GQ21" s="615"/>
      <c r="GR21" s="615"/>
      <c r="GS21" s="615"/>
      <c r="GT21" s="616"/>
    </row>
    <row r="22" spans="1:202" s="103" customFormat="1" ht="15" customHeight="1" thickBot="1" x14ac:dyDescent="0.3">
      <c r="B22" s="644" t="s">
        <v>1037</v>
      </c>
      <c r="C22" s="645"/>
      <c r="D22" s="645"/>
      <c r="E22" s="645"/>
      <c r="F22" s="645"/>
      <c r="G22" s="645"/>
      <c r="H22" s="645"/>
      <c r="I22" s="646"/>
      <c r="J22" s="647" t="s">
        <v>1036</v>
      </c>
      <c r="K22" s="648"/>
      <c r="L22" s="648"/>
      <c r="M22" s="648"/>
      <c r="N22" s="648"/>
      <c r="O22" s="648"/>
      <c r="P22" s="648"/>
      <c r="Q22" s="648"/>
      <c r="R22" s="648"/>
      <c r="S22" s="648"/>
      <c r="T22" s="648"/>
      <c r="U22" s="648"/>
      <c r="V22" s="648"/>
      <c r="W22" s="648"/>
      <c r="X22" s="648"/>
      <c r="Y22" s="648"/>
      <c r="Z22" s="648"/>
      <c r="AA22" s="648"/>
      <c r="AB22" s="648"/>
      <c r="AC22" s="648"/>
      <c r="AD22" s="648"/>
      <c r="AE22" s="648"/>
      <c r="AF22" s="648"/>
      <c r="AG22" s="648"/>
      <c r="AH22" s="648"/>
      <c r="AI22" s="648"/>
      <c r="AJ22" s="648"/>
      <c r="AK22" s="648"/>
      <c r="AL22" s="648"/>
      <c r="AM22" s="648"/>
      <c r="AN22" s="648"/>
      <c r="AO22" s="649"/>
      <c r="AP22" s="251"/>
      <c r="AQ22" s="251"/>
      <c r="AR22" s="251"/>
      <c r="AS22" s="251"/>
      <c r="AT22" s="251"/>
      <c r="AU22" s="251"/>
      <c r="AV22" s="251"/>
      <c r="AW22" s="251"/>
      <c r="AX22" s="251"/>
      <c r="AY22" s="251"/>
      <c r="AZ22" s="251"/>
      <c r="BA22" s="251"/>
      <c r="BB22" s="251"/>
      <c r="BC22" s="251"/>
      <c r="BD22" s="251"/>
      <c r="BE22" s="251"/>
      <c r="BF22" s="251"/>
      <c r="BG22" s="251"/>
      <c r="BH22" s="251"/>
      <c r="BI22" s="251"/>
      <c r="BJ22" s="251"/>
      <c r="BK22" s="251"/>
      <c r="BL22" s="251"/>
      <c r="BM22" s="251"/>
      <c r="BN22" s="251"/>
      <c r="BO22" s="251"/>
      <c r="BP22" s="251"/>
      <c r="BQ22" s="251"/>
      <c r="BR22" s="251"/>
      <c r="BS22" s="251"/>
      <c r="BT22" s="251"/>
      <c r="BU22" s="251"/>
      <c r="BV22" s="251"/>
      <c r="BW22" s="251"/>
      <c r="BX22" s="251"/>
      <c r="BY22" s="251"/>
      <c r="BZ22" s="251"/>
      <c r="CA22" s="251"/>
      <c r="CB22" s="251"/>
      <c r="CC22" s="251"/>
      <c r="CD22" s="251"/>
      <c r="CE22" s="251"/>
      <c r="CF22" s="251"/>
      <c r="CG22" s="251"/>
      <c r="CH22" s="251"/>
      <c r="CI22" s="251"/>
      <c r="CJ22" s="251"/>
      <c r="CK22" s="251"/>
      <c r="CL22" s="251"/>
      <c r="CM22" s="251"/>
      <c r="CN22" s="251"/>
      <c r="CO22" s="251"/>
      <c r="CP22" s="251"/>
      <c r="CQ22" s="251"/>
      <c r="CR22" s="251"/>
      <c r="CS22" s="251"/>
      <c r="CT22" s="251"/>
      <c r="CU22" s="251"/>
      <c r="CV22" s="251"/>
      <c r="CW22" s="251"/>
      <c r="CX22" s="251"/>
      <c r="CY22" s="251"/>
      <c r="CZ22" s="251"/>
      <c r="DA22" s="251"/>
      <c r="DB22" s="251"/>
      <c r="DC22" s="251"/>
      <c r="DD22" s="251"/>
      <c r="DE22" s="251"/>
      <c r="DF22" s="251"/>
      <c r="DG22" s="251"/>
      <c r="DH22" s="251"/>
      <c r="DI22" s="251"/>
      <c r="DJ22" s="251"/>
      <c r="DK22" s="251"/>
      <c r="DL22" s="251"/>
      <c r="DM22" s="251"/>
      <c r="DN22" s="251"/>
      <c r="DO22" s="251"/>
      <c r="DP22" s="251"/>
      <c r="DQ22" s="251"/>
      <c r="DR22" s="251"/>
      <c r="DS22" s="251"/>
      <c r="DT22" s="251"/>
      <c r="DU22" s="251"/>
      <c r="DV22" s="251"/>
      <c r="DW22" s="251"/>
      <c r="DX22" s="251"/>
      <c r="DY22" s="251"/>
      <c r="DZ22" s="251"/>
      <c r="EA22" s="251"/>
      <c r="EB22" s="251"/>
      <c r="EC22" s="251"/>
      <c r="ED22" s="251"/>
      <c r="EE22" s="251"/>
      <c r="EF22" s="251"/>
      <c r="EG22" s="251"/>
      <c r="EH22" s="251"/>
      <c r="EI22" s="251"/>
      <c r="EJ22" s="251"/>
      <c r="EK22" s="251"/>
      <c r="EL22" s="251"/>
      <c r="EM22" s="251"/>
      <c r="EN22" s="251"/>
      <c r="EO22" s="251"/>
      <c r="EP22" s="251"/>
      <c r="EQ22" s="251"/>
      <c r="ER22" s="251"/>
      <c r="ES22" s="251"/>
      <c r="ET22" s="251"/>
      <c r="EU22" s="251"/>
      <c r="EV22" s="251"/>
      <c r="EW22" s="251"/>
      <c r="EX22" s="251"/>
      <c r="EY22" s="251"/>
      <c r="EZ22" s="251"/>
      <c r="FA22" s="251"/>
      <c r="FB22" s="251"/>
      <c r="FC22" s="251"/>
      <c r="FD22" s="251"/>
      <c r="FE22" s="251"/>
      <c r="FF22" s="251"/>
      <c r="FG22" s="251"/>
      <c r="FH22" s="251"/>
      <c r="FI22" s="251"/>
      <c r="FJ22" s="251"/>
      <c r="FK22" s="251"/>
      <c r="FL22" s="251"/>
      <c r="FM22" s="251"/>
      <c r="FN22" s="251"/>
      <c r="FO22" s="251"/>
      <c r="FP22" s="251"/>
      <c r="FQ22" s="251"/>
      <c r="FR22" s="251"/>
      <c r="FS22" s="251"/>
      <c r="FT22" s="251"/>
      <c r="FU22" s="251"/>
      <c r="FV22" s="251"/>
      <c r="FW22" s="251"/>
      <c r="FX22" s="251"/>
      <c r="FY22" s="251"/>
      <c r="FZ22" s="251"/>
      <c r="GA22" s="251"/>
      <c r="GB22" s="251"/>
      <c r="GC22" s="251"/>
      <c r="GD22" s="251"/>
      <c r="GE22" s="251"/>
      <c r="GF22" s="251"/>
      <c r="GG22" s="251"/>
      <c r="GH22" s="251"/>
      <c r="GI22" s="251"/>
      <c r="GJ22" s="251"/>
      <c r="GK22" s="251"/>
      <c r="GL22" s="251"/>
      <c r="GM22" s="251"/>
      <c r="GN22" s="251"/>
      <c r="GO22" s="251"/>
      <c r="GP22" s="251"/>
      <c r="GQ22" s="251"/>
      <c r="GR22" s="251"/>
      <c r="GS22" s="251"/>
      <c r="GT22" s="251"/>
    </row>
    <row r="23" spans="1:202" s="103" customFormat="1" ht="15" customHeight="1" x14ac:dyDescent="0.25"/>
    <row r="24" spans="1:202" s="103" customFormat="1" ht="15" customHeight="1" x14ac:dyDescent="0.25"/>
    <row r="25" spans="1:202" ht="15.75" customHeight="1" thickBot="1" x14ac:dyDescent="0.3">
      <c r="A25" s="213"/>
      <c r="B25" s="213"/>
      <c r="C25" s="213"/>
      <c r="D25" s="213"/>
      <c r="E25" s="213"/>
      <c r="F25" s="213"/>
      <c r="G25" s="213"/>
      <c r="H25" s="213"/>
      <c r="I25" s="213"/>
      <c r="GT25" s="253"/>
    </row>
    <row r="26" spans="1:202" ht="15" customHeight="1" thickBot="1" x14ac:dyDescent="0.3">
      <c r="A26" s="626" t="s">
        <v>1020</v>
      </c>
      <c r="B26" s="627"/>
      <c r="C26" s="627"/>
      <c r="D26" s="627"/>
      <c r="E26" s="627"/>
      <c r="F26" s="628"/>
      <c r="G26" s="213"/>
      <c r="H26" s="213"/>
      <c r="I26" s="213"/>
    </row>
    <row r="27" spans="1:202" ht="15.75" customHeight="1" thickBot="1" x14ac:dyDescent="0.3">
      <c r="A27" s="626" t="s">
        <v>1010</v>
      </c>
      <c r="B27" s="627"/>
      <c r="C27" s="627"/>
      <c r="D27" s="627"/>
      <c r="E27" s="627"/>
      <c r="F27" s="628"/>
      <c r="G27" s="213"/>
      <c r="H27" s="213"/>
      <c r="I27" s="213"/>
    </row>
  </sheetData>
  <mergeCells count="25">
    <mergeCell ref="J22:AO22"/>
    <mergeCell ref="A15:B15"/>
    <mergeCell ref="A16:B16"/>
    <mergeCell ref="A18:B18"/>
    <mergeCell ref="A19:B19"/>
    <mergeCell ref="I21:O21"/>
    <mergeCell ref="A27:F27"/>
    <mergeCell ref="A26:F26"/>
    <mergeCell ref="A5:B5"/>
    <mergeCell ref="A21:B21"/>
    <mergeCell ref="A9:B9"/>
    <mergeCell ref="A10:B10"/>
    <mergeCell ref="A11:B11"/>
    <mergeCell ref="A17:B17"/>
    <mergeCell ref="A8:B8"/>
    <mergeCell ref="A12:B12"/>
    <mergeCell ref="A13:B13"/>
    <mergeCell ref="A14:B14"/>
    <mergeCell ref="A20:B20"/>
    <mergeCell ref="B22:I22"/>
    <mergeCell ref="AP21:GT21"/>
    <mergeCell ref="P21:AO21"/>
    <mergeCell ref="G21:H21"/>
    <mergeCell ref="A2:B2"/>
    <mergeCell ref="A1:B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0"/>
  <sheetViews>
    <sheetView topLeftCell="A229" workbookViewId="0">
      <selection activeCell="K20" sqref="K20"/>
    </sheetView>
  </sheetViews>
  <sheetFormatPr defaultRowHeight="15" x14ac:dyDescent="0.25"/>
  <cols>
    <col min="1" max="1" width="7.28515625" style="274" customWidth="1"/>
    <col min="2" max="2" width="9.140625" style="275" customWidth="1"/>
    <col min="3" max="3" width="8.5703125" customWidth="1"/>
    <col min="4" max="4" width="6.85546875" style="273" customWidth="1"/>
    <col min="5" max="5" width="7.42578125" style="6" customWidth="1"/>
    <col min="6" max="6" width="7.7109375" style="278" customWidth="1"/>
    <col min="7" max="7" width="9.140625" style="297"/>
    <col min="8" max="8" width="9.140625" style="299"/>
  </cols>
  <sheetData>
    <row r="1" spans="1:17" ht="27" thickBot="1" x14ac:dyDescent="0.3">
      <c r="A1" s="664" t="s">
        <v>1050</v>
      </c>
      <c r="B1" s="664"/>
      <c r="C1" s="664"/>
      <c r="D1" s="664"/>
      <c r="E1" s="664"/>
      <c r="F1" s="664"/>
      <c r="G1" s="664"/>
      <c r="H1" s="664"/>
    </row>
    <row r="2" spans="1:17" ht="15.75" customHeight="1" thickBot="1" x14ac:dyDescent="0.3">
      <c r="A2" s="676" t="s">
        <v>1051</v>
      </c>
      <c r="B2" s="677"/>
      <c r="C2" s="677"/>
      <c r="D2" s="677"/>
      <c r="E2" s="665" t="s">
        <v>1057</v>
      </c>
      <c r="F2" s="666"/>
      <c r="G2" s="276"/>
      <c r="H2" s="298"/>
      <c r="I2" s="277"/>
      <c r="M2" s="657" t="s">
        <v>1054</v>
      </c>
      <c r="N2" s="658"/>
      <c r="O2" s="658"/>
      <c r="P2" s="658"/>
      <c r="Q2" s="659"/>
    </row>
    <row r="3" spans="1:17" ht="15" customHeight="1" thickBot="1" x14ac:dyDescent="0.3">
      <c r="A3" s="672" t="s">
        <v>1046</v>
      </c>
      <c r="B3" s="674" t="s">
        <v>1047</v>
      </c>
      <c r="C3" s="671" t="s">
        <v>1048</v>
      </c>
      <c r="D3" s="671"/>
      <c r="E3" s="667" t="s">
        <v>1052</v>
      </c>
      <c r="F3" s="668"/>
      <c r="G3" s="667" t="s">
        <v>1022</v>
      </c>
      <c r="H3" s="668"/>
      <c r="M3" s="657"/>
      <c r="N3" s="658"/>
      <c r="O3" s="658"/>
      <c r="P3" s="658"/>
      <c r="Q3" s="659"/>
    </row>
    <row r="4" spans="1:17" ht="15" customHeight="1" thickBot="1" x14ac:dyDescent="0.3">
      <c r="A4" s="673"/>
      <c r="B4" s="675"/>
      <c r="C4" s="279" t="s">
        <v>971</v>
      </c>
      <c r="D4" s="280" t="s">
        <v>1049</v>
      </c>
      <c r="E4" s="281" t="s">
        <v>702</v>
      </c>
      <c r="F4" s="282" t="s">
        <v>703</v>
      </c>
      <c r="G4" s="281" t="s">
        <v>702</v>
      </c>
      <c r="H4" s="282" t="s">
        <v>703</v>
      </c>
      <c r="M4" s="660" t="s">
        <v>1055</v>
      </c>
      <c r="N4" s="661"/>
      <c r="O4" s="661"/>
      <c r="P4" s="661"/>
      <c r="Q4" s="662"/>
    </row>
    <row r="5" spans="1:17" ht="15.75" thickBot="1" x14ac:dyDescent="0.3">
      <c r="A5" s="289">
        <v>0</v>
      </c>
      <c r="B5" s="290">
        <f>117187/(255-A5)</f>
        <v>459.55686274509804</v>
      </c>
      <c r="C5" s="283">
        <f>B6-B5</f>
        <v>1.8092789871853938</v>
      </c>
      <c r="D5" s="284">
        <f>(B6/B5-1)*100</f>
        <v>0.3937007874015741</v>
      </c>
      <c r="E5" s="295">
        <f>FLOOR(30000000/B5/256,1)</f>
        <v>255</v>
      </c>
      <c r="F5" s="278">
        <f>30000000/B5-E5*256</f>
        <v>0.27852918839198537</v>
      </c>
      <c r="G5" s="300">
        <f>FLOOR(30000000*$O$7/B5/256/512,1)</f>
        <v>10</v>
      </c>
      <c r="H5" s="301">
        <f>30000000*$O$7/B5/512-G5*256</f>
        <v>117.51142404874236</v>
      </c>
      <c r="M5" s="660"/>
      <c r="N5" s="661"/>
      <c r="O5" s="661"/>
      <c r="P5" s="661"/>
      <c r="Q5" s="662"/>
    </row>
    <row r="6" spans="1:17" x14ac:dyDescent="0.25">
      <c r="A6" s="291">
        <v>1</v>
      </c>
      <c r="B6" s="292">
        <f t="shared" ref="B6:B69" si="0">117187/(255-A6)</f>
        <v>461.36614173228344</v>
      </c>
      <c r="C6" s="285">
        <f t="shared" ref="C6:C69" si="1">B7-B6</f>
        <v>1.8235815878746848</v>
      </c>
      <c r="D6" s="286">
        <f t="shared" ref="D6:D69" si="2">(B7/B6-1)*100</f>
        <v>0.39525691699606735</v>
      </c>
      <c r="E6" s="295">
        <f t="shared" ref="E6:E69" si="3">FLOOR(30000000/B6/256,1)</f>
        <v>254</v>
      </c>
      <c r="F6" s="278">
        <f t="shared" ref="F6:F69" si="4">30000000/B6-E6*256</f>
        <v>0.27743691706564277</v>
      </c>
      <c r="G6" s="302">
        <f t="shared" ref="G6:G69" si="5">FLOOR(30000000*$O$7/B6/256/512,1)</f>
        <v>10</v>
      </c>
      <c r="H6" s="303">
        <f t="shared" ref="H6:H69" si="6">30000000*$O$7/B6/512-G6*256</f>
        <v>107.01137924855175</v>
      </c>
    </row>
    <row r="7" spans="1:17" x14ac:dyDescent="0.25">
      <c r="A7" s="291">
        <v>2</v>
      </c>
      <c r="B7" s="292">
        <f t="shared" si="0"/>
        <v>463.18972332015812</v>
      </c>
      <c r="C7" s="285">
        <f t="shared" si="1"/>
        <v>1.8380544576196485</v>
      </c>
      <c r="D7" s="286">
        <f t="shared" si="2"/>
        <v>0.39682539682539542</v>
      </c>
      <c r="E7" s="295">
        <f t="shared" si="3"/>
        <v>253</v>
      </c>
      <c r="F7" s="278">
        <f t="shared" si="4"/>
        <v>0.27634464573202422</v>
      </c>
      <c r="G7" s="302">
        <f t="shared" si="5"/>
        <v>10</v>
      </c>
      <c r="H7" s="303">
        <f t="shared" si="6"/>
        <v>96.51133444836023</v>
      </c>
      <c r="M7" s="663" t="s">
        <v>1027</v>
      </c>
      <c r="N7" s="663"/>
      <c r="O7" s="296">
        <v>21</v>
      </c>
    </row>
    <row r="8" spans="1:17" x14ac:dyDescent="0.25">
      <c r="A8" s="291">
        <v>3</v>
      </c>
      <c r="B8" s="292">
        <f t="shared" si="0"/>
        <v>465.02777777777777</v>
      </c>
      <c r="C8" s="285">
        <f t="shared" si="1"/>
        <v>1.8527003098716364</v>
      </c>
      <c r="D8" s="286">
        <f t="shared" si="2"/>
        <v>0.39840637450199168</v>
      </c>
      <c r="E8" s="295">
        <f t="shared" si="3"/>
        <v>252</v>
      </c>
      <c r="F8" s="278">
        <f t="shared" si="4"/>
        <v>0.27525237441295758</v>
      </c>
      <c r="G8" s="302">
        <f t="shared" si="5"/>
        <v>10</v>
      </c>
      <c r="H8" s="303">
        <f t="shared" si="6"/>
        <v>86.011289648169168</v>
      </c>
      <c r="M8" s="663" t="s">
        <v>1056</v>
      </c>
      <c r="N8" s="663"/>
      <c r="O8" s="296">
        <f>O7*0.7</f>
        <v>14.7</v>
      </c>
    </row>
    <row r="9" spans="1:17" x14ac:dyDescent="0.25">
      <c r="A9" s="291">
        <v>4</v>
      </c>
      <c r="B9" s="292">
        <f t="shared" si="0"/>
        <v>466.88047808764941</v>
      </c>
      <c r="C9" s="285">
        <f t="shared" si="1"/>
        <v>1.8675219123505826</v>
      </c>
      <c r="D9" s="286">
        <f t="shared" si="2"/>
        <v>0.40000000000000036</v>
      </c>
      <c r="E9" s="295">
        <f t="shared" si="3"/>
        <v>251</v>
      </c>
      <c r="F9" s="278">
        <f t="shared" si="4"/>
        <v>0.27416010307933902</v>
      </c>
      <c r="G9" s="302">
        <f t="shared" si="5"/>
        <v>10</v>
      </c>
      <c r="H9" s="303">
        <f t="shared" si="6"/>
        <v>75.511244847978105</v>
      </c>
      <c r="M9" s="669" t="s">
        <v>1053</v>
      </c>
      <c r="N9" s="670"/>
      <c r="O9" s="670"/>
      <c r="P9" s="670"/>
      <c r="Q9" s="670"/>
    </row>
    <row r="10" spans="1:17" x14ac:dyDescent="0.25">
      <c r="A10" s="291">
        <v>5</v>
      </c>
      <c r="B10" s="292">
        <f t="shared" si="0"/>
        <v>468.74799999999999</v>
      </c>
      <c r="C10" s="285">
        <f t="shared" si="1"/>
        <v>1.8825220883534257</v>
      </c>
      <c r="D10" s="286">
        <f t="shared" si="2"/>
        <v>0.40160642570281624</v>
      </c>
      <c r="E10" s="295">
        <f t="shared" si="3"/>
        <v>250</v>
      </c>
      <c r="F10" s="278">
        <f t="shared" si="4"/>
        <v>0.27306783176027238</v>
      </c>
      <c r="G10" s="302">
        <f t="shared" si="5"/>
        <v>10</v>
      </c>
      <c r="H10" s="303">
        <f t="shared" si="6"/>
        <v>65.011200047787042</v>
      </c>
      <c r="M10" s="669"/>
      <c r="N10" s="670"/>
      <c r="O10" s="670"/>
      <c r="P10" s="670"/>
      <c r="Q10" s="670"/>
    </row>
    <row r="11" spans="1:17" x14ac:dyDescent="0.25">
      <c r="A11" s="291">
        <v>6</v>
      </c>
      <c r="B11" s="292">
        <f t="shared" si="0"/>
        <v>470.63052208835342</v>
      </c>
      <c r="C11" s="285">
        <f t="shared" si="1"/>
        <v>1.8977037180981711</v>
      </c>
      <c r="D11" s="286">
        <f t="shared" si="2"/>
        <v>0.40322580645160144</v>
      </c>
      <c r="E11" s="295">
        <f t="shared" si="3"/>
        <v>249</v>
      </c>
      <c r="F11" s="278">
        <f t="shared" si="4"/>
        <v>0.27197556042665383</v>
      </c>
      <c r="G11" s="302">
        <f t="shared" si="5"/>
        <v>10</v>
      </c>
      <c r="H11" s="303">
        <f t="shared" si="6"/>
        <v>54.511155247595525</v>
      </c>
    </row>
    <row r="12" spans="1:17" x14ac:dyDescent="0.25">
      <c r="A12" s="291">
        <v>7</v>
      </c>
      <c r="B12" s="292">
        <f t="shared" si="0"/>
        <v>472.52822580645159</v>
      </c>
      <c r="C12" s="285">
        <f t="shared" si="1"/>
        <v>1.9130697401071188</v>
      </c>
      <c r="D12" s="286">
        <f t="shared" si="2"/>
        <v>0.40485829959515662</v>
      </c>
      <c r="E12" s="295">
        <f t="shared" si="3"/>
        <v>248</v>
      </c>
      <c r="F12" s="278">
        <f t="shared" si="4"/>
        <v>0.27088328910758719</v>
      </c>
      <c r="G12" s="302">
        <f t="shared" si="5"/>
        <v>10</v>
      </c>
      <c r="H12" s="303">
        <f t="shared" si="6"/>
        <v>44.011110447404917</v>
      </c>
    </row>
    <row r="13" spans="1:17" x14ac:dyDescent="0.25">
      <c r="A13" s="291">
        <v>8</v>
      </c>
      <c r="B13" s="292">
        <f t="shared" si="0"/>
        <v>474.44129554655871</v>
      </c>
      <c r="C13" s="285">
        <f t="shared" si="1"/>
        <v>1.9286231526282904</v>
      </c>
      <c r="D13" s="286">
        <f t="shared" si="2"/>
        <v>0.40650406504065817</v>
      </c>
      <c r="E13" s="295">
        <f t="shared" si="3"/>
        <v>247</v>
      </c>
      <c r="F13" s="278">
        <f t="shared" si="4"/>
        <v>0.26979101777396863</v>
      </c>
      <c r="G13" s="302">
        <f t="shared" si="5"/>
        <v>10</v>
      </c>
      <c r="H13" s="303">
        <f t="shared" si="6"/>
        <v>33.5110656472134</v>
      </c>
    </row>
    <row r="14" spans="1:17" x14ac:dyDescent="0.25">
      <c r="A14" s="291">
        <v>9</v>
      </c>
      <c r="B14" s="292">
        <f t="shared" si="0"/>
        <v>476.369918699187</v>
      </c>
      <c r="C14" s="285">
        <f t="shared" si="1"/>
        <v>1.9443670150986918</v>
      </c>
      <c r="D14" s="286">
        <f t="shared" si="2"/>
        <v>0.40816326530610514</v>
      </c>
      <c r="E14" s="295">
        <f t="shared" si="3"/>
        <v>246</v>
      </c>
      <c r="F14" s="278">
        <f t="shared" si="4"/>
        <v>0.26869874644762604</v>
      </c>
      <c r="G14" s="302">
        <f t="shared" si="5"/>
        <v>10</v>
      </c>
      <c r="H14" s="303">
        <f t="shared" si="6"/>
        <v>23.011020847022337</v>
      </c>
    </row>
    <row r="15" spans="1:17" x14ac:dyDescent="0.25">
      <c r="A15" s="291">
        <v>10</v>
      </c>
      <c r="B15" s="292">
        <f t="shared" si="0"/>
        <v>478.31428571428569</v>
      </c>
      <c r="C15" s="285">
        <f t="shared" si="1"/>
        <v>1.9603044496487314</v>
      </c>
      <c r="D15" s="286">
        <f t="shared" si="2"/>
        <v>0.4098360655737654</v>
      </c>
      <c r="E15" s="295">
        <f t="shared" si="3"/>
        <v>245</v>
      </c>
      <c r="F15" s="278">
        <f t="shared" si="4"/>
        <v>0.26760647512128344</v>
      </c>
      <c r="G15" s="302">
        <f t="shared" si="5"/>
        <v>10</v>
      </c>
      <c r="H15" s="303">
        <f t="shared" si="6"/>
        <v>12.510976046831274</v>
      </c>
    </row>
    <row r="16" spans="1:17" x14ac:dyDescent="0.25">
      <c r="A16" s="291">
        <v>11</v>
      </c>
      <c r="B16" s="292">
        <f t="shared" si="0"/>
        <v>480.27459016393442</v>
      </c>
      <c r="C16" s="285">
        <f t="shared" si="1"/>
        <v>1.9764386426499527</v>
      </c>
      <c r="D16" s="286">
        <f t="shared" si="2"/>
        <v>0.4115226337448652</v>
      </c>
      <c r="E16" s="295">
        <f t="shared" si="3"/>
        <v>244</v>
      </c>
      <c r="F16" s="278">
        <f t="shared" si="4"/>
        <v>0.26651420379494084</v>
      </c>
      <c r="G16" s="302">
        <f t="shared" si="5"/>
        <v>10</v>
      </c>
      <c r="H16" s="303">
        <f t="shared" si="6"/>
        <v>2.0109312466402116</v>
      </c>
    </row>
    <row r="17" spans="1:8" x14ac:dyDescent="0.25">
      <c r="A17" s="291">
        <v>12</v>
      </c>
      <c r="B17" s="292">
        <f t="shared" si="0"/>
        <v>482.25102880658437</v>
      </c>
      <c r="C17" s="285">
        <f t="shared" si="1"/>
        <v>1.9927728463081849</v>
      </c>
      <c r="D17" s="286">
        <f t="shared" si="2"/>
        <v>0.41322314049585529</v>
      </c>
      <c r="E17" s="295">
        <f t="shared" si="3"/>
        <v>243</v>
      </c>
      <c r="F17" s="278">
        <f t="shared" si="4"/>
        <v>0.26542193246859824</v>
      </c>
      <c r="G17" s="302">
        <f t="shared" si="5"/>
        <v>9</v>
      </c>
      <c r="H17" s="303">
        <f t="shared" si="6"/>
        <v>247.51088644644869</v>
      </c>
    </row>
    <row r="18" spans="1:8" x14ac:dyDescent="0.25">
      <c r="A18" s="291">
        <v>13</v>
      </c>
      <c r="B18" s="292">
        <f t="shared" si="0"/>
        <v>484.24380165289256</v>
      </c>
      <c r="C18" s="285">
        <f t="shared" si="1"/>
        <v>2.0093103803024519</v>
      </c>
      <c r="D18" s="286">
        <f t="shared" si="2"/>
        <v>0.41493775933609811</v>
      </c>
      <c r="E18" s="295">
        <f t="shared" si="3"/>
        <v>242</v>
      </c>
      <c r="F18" s="278">
        <f t="shared" si="4"/>
        <v>0.26432966114225565</v>
      </c>
      <c r="G18" s="302">
        <f t="shared" si="5"/>
        <v>9</v>
      </c>
      <c r="H18" s="303">
        <f t="shared" si="6"/>
        <v>237.01084164625763</v>
      </c>
    </row>
    <row r="19" spans="1:8" x14ac:dyDescent="0.25">
      <c r="A19" s="291">
        <v>14</v>
      </c>
      <c r="B19" s="292">
        <f t="shared" si="0"/>
        <v>486.25311203319501</v>
      </c>
      <c r="C19" s="285">
        <f t="shared" si="1"/>
        <v>2.026054633471631</v>
      </c>
      <c r="D19" s="286">
        <f t="shared" si="2"/>
        <v>0.41666666666666519</v>
      </c>
      <c r="E19" s="295">
        <f t="shared" si="3"/>
        <v>241</v>
      </c>
      <c r="F19" s="278">
        <f t="shared" si="4"/>
        <v>0.26323738981591305</v>
      </c>
      <c r="G19" s="302">
        <f t="shared" si="5"/>
        <v>9</v>
      </c>
      <c r="H19" s="303">
        <f t="shared" si="6"/>
        <v>226.51079684606657</v>
      </c>
    </row>
    <row r="20" spans="1:8" x14ac:dyDescent="0.25">
      <c r="A20" s="291">
        <v>15</v>
      </c>
      <c r="B20" s="292">
        <f t="shared" si="0"/>
        <v>488.27916666666664</v>
      </c>
      <c r="C20" s="285">
        <f t="shared" si="1"/>
        <v>2.0430090655509048</v>
      </c>
      <c r="D20" s="286">
        <f t="shared" si="2"/>
        <v>0.41841004184099972</v>
      </c>
      <c r="E20" s="295">
        <f t="shared" si="3"/>
        <v>240</v>
      </c>
      <c r="F20" s="278">
        <f t="shared" si="4"/>
        <v>0.26214511848957045</v>
      </c>
      <c r="G20" s="302">
        <f t="shared" si="5"/>
        <v>9</v>
      </c>
      <c r="H20" s="303">
        <f t="shared" si="6"/>
        <v>216.01075204587551</v>
      </c>
    </row>
    <row r="21" spans="1:8" x14ac:dyDescent="0.25">
      <c r="A21" s="291">
        <v>16</v>
      </c>
      <c r="B21" s="292">
        <f t="shared" si="0"/>
        <v>490.32217573221754</v>
      </c>
      <c r="C21" s="285">
        <f t="shared" si="1"/>
        <v>2.060177208958919</v>
      </c>
      <c r="D21" s="286">
        <f t="shared" si="2"/>
        <v>0.42016806722688926</v>
      </c>
      <c r="E21" s="295">
        <f t="shared" si="3"/>
        <v>239</v>
      </c>
      <c r="F21" s="278">
        <f t="shared" si="4"/>
        <v>0.26105284716322785</v>
      </c>
      <c r="G21" s="302">
        <f t="shared" si="5"/>
        <v>9</v>
      </c>
      <c r="H21" s="303">
        <f t="shared" si="6"/>
        <v>205.51070724568444</v>
      </c>
    </row>
    <row r="22" spans="1:8" x14ac:dyDescent="0.25">
      <c r="A22" s="291">
        <v>17</v>
      </c>
      <c r="B22" s="292">
        <f t="shared" si="0"/>
        <v>492.38235294117646</v>
      </c>
      <c r="C22" s="285">
        <f t="shared" si="1"/>
        <v>2.0775626706378603</v>
      </c>
      <c r="D22" s="286">
        <f t="shared" si="2"/>
        <v>0.42194092827003704</v>
      </c>
      <c r="E22" s="295">
        <f t="shared" si="3"/>
        <v>238</v>
      </c>
      <c r="F22" s="278">
        <f t="shared" si="4"/>
        <v>0.2599605758296093</v>
      </c>
      <c r="G22" s="302">
        <f t="shared" si="5"/>
        <v>9</v>
      </c>
      <c r="H22" s="303">
        <f t="shared" si="6"/>
        <v>195.01066244549293</v>
      </c>
    </row>
    <row r="23" spans="1:8" x14ac:dyDescent="0.25">
      <c r="A23" s="291">
        <v>18</v>
      </c>
      <c r="B23" s="292">
        <f t="shared" si="0"/>
        <v>494.45991561181432</v>
      </c>
      <c r="C23" s="285">
        <f t="shared" si="1"/>
        <v>2.0951691339483887</v>
      </c>
      <c r="D23" s="286">
        <f t="shared" si="2"/>
        <v>0.4237288135593209</v>
      </c>
      <c r="E23" s="295">
        <f t="shared" si="3"/>
        <v>237</v>
      </c>
      <c r="F23" s="278">
        <f t="shared" si="4"/>
        <v>0.25886830451054266</v>
      </c>
      <c r="G23" s="302">
        <f t="shared" si="5"/>
        <v>9</v>
      </c>
      <c r="H23" s="303">
        <f t="shared" si="6"/>
        <v>184.51061764530186</v>
      </c>
    </row>
    <row r="24" spans="1:8" x14ac:dyDescent="0.25">
      <c r="A24" s="291">
        <v>19</v>
      </c>
      <c r="B24" s="292">
        <f t="shared" si="0"/>
        <v>496.55508474576271</v>
      </c>
      <c r="C24" s="285">
        <f t="shared" si="1"/>
        <v>2.1130003606202763</v>
      </c>
      <c r="D24" s="286">
        <f t="shared" si="2"/>
        <v>0.42553191489362874</v>
      </c>
      <c r="E24" s="295">
        <f t="shared" si="3"/>
        <v>236</v>
      </c>
      <c r="F24" s="278">
        <f t="shared" si="4"/>
        <v>0.2577760331769241</v>
      </c>
      <c r="G24" s="302">
        <f t="shared" si="5"/>
        <v>9</v>
      </c>
      <c r="H24" s="303">
        <f t="shared" si="6"/>
        <v>174.0105728451108</v>
      </c>
    </row>
    <row r="25" spans="1:8" x14ac:dyDescent="0.25">
      <c r="A25" s="291">
        <v>20</v>
      </c>
      <c r="B25" s="292">
        <f t="shared" si="0"/>
        <v>498.66808510638299</v>
      </c>
      <c r="C25" s="285">
        <f t="shared" si="1"/>
        <v>2.1310601927623338</v>
      </c>
      <c r="D25" s="286">
        <f t="shared" si="2"/>
        <v>0.42735042735042583</v>
      </c>
      <c r="E25" s="295">
        <f t="shared" si="3"/>
        <v>235</v>
      </c>
      <c r="F25" s="278">
        <f t="shared" si="4"/>
        <v>0.2566837618505815</v>
      </c>
      <c r="G25" s="302">
        <f t="shared" si="5"/>
        <v>9</v>
      </c>
      <c r="H25" s="303">
        <f t="shared" si="6"/>
        <v>163.51052804491974</v>
      </c>
    </row>
    <row r="26" spans="1:8" x14ac:dyDescent="0.25">
      <c r="A26" s="291">
        <v>21</v>
      </c>
      <c r="B26" s="292">
        <f t="shared" si="0"/>
        <v>500.79914529914532</v>
      </c>
      <c r="C26" s="285">
        <f t="shared" si="1"/>
        <v>2.1493525549319088</v>
      </c>
      <c r="D26" s="286">
        <f t="shared" si="2"/>
        <v>0.42918454935620964</v>
      </c>
      <c r="E26" s="295">
        <f t="shared" si="3"/>
        <v>234</v>
      </c>
      <c r="F26" s="278">
        <f t="shared" si="4"/>
        <v>0.25559149052423891</v>
      </c>
      <c r="G26" s="302">
        <f t="shared" si="5"/>
        <v>9</v>
      </c>
      <c r="H26" s="303">
        <f t="shared" si="6"/>
        <v>153.01048324472822</v>
      </c>
    </row>
    <row r="27" spans="1:8" x14ac:dyDescent="0.25">
      <c r="A27" s="291">
        <v>22</v>
      </c>
      <c r="B27" s="292">
        <f t="shared" si="0"/>
        <v>502.94849785407723</v>
      </c>
      <c r="C27" s="285">
        <f t="shared" si="1"/>
        <v>2.1678814562675939</v>
      </c>
      <c r="D27" s="286">
        <f t="shared" si="2"/>
        <v>0.43103448275862988</v>
      </c>
      <c r="E27" s="295">
        <f t="shared" si="3"/>
        <v>233</v>
      </c>
      <c r="F27" s="278">
        <f t="shared" si="4"/>
        <v>0.25449921919789631</v>
      </c>
      <c r="G27" s="302">
        <f t="shared" si="5"/>
        <v>9</v>
      </c>
      <c r="H27" s="303">
        <f t="shared" si="6"/>
        <v>142.51043844453761</v>
      </c>
    </row>
    <row r="28" spans="1:8" x14ac:dyDescent="0.25">
      <c r="A28" s="291">
        <v>23</v>
      </c>
      <c r="B28" s="292">
        <f t="shared" si="0"/>
        <v>505.11637931034483</v>
      </c>
      <c r="C28" s="285">
        <f t="shared" si="1"/>
        <v>2.186650992685486</v>
      </c>
      <c r="D28" s="286">
        <f t="shared" si="2"/>
        <v>0.43290043290042934</v>
      </c>
      <c r="E28" s="295">
        <f t="shared" si="3"/>
        <v>232</v>
      </c>
      <c r="F28" s="278">
        <f t="shared" si="4"/>
        <v>0.25340694787155371</v>
      </c>
      <c r="G28" s="302">
        <f t="shared" si="5"/>
        <v>9</v>
      </c>
      <c r="H28" s="303">
        <f t="shared" si="6"/>
        <v>132.0103936443461</v>
      </c>
    </row>
    <row r="29" spans="1:8" x14ac:dyDescent="0.25">
      <c r="A29" s="291">
        <v>24</v>
      </c>
      <c r="B29" s="292">
        <f t="shared" si="0"/>
        <v>507.30303030303031</v>
      </c>
      <c r="C29" s="285">
        <f t="shared" si="1"/>
        <v>2.2056653491436009</v>
      </c>
      <c r="D29" s="286">
        <f t="shared" si="2"/>
        <v>0.43478260869564966</v>
      </c>
      <c r="E29" s="295">
        <f t="shared" si="3"/>
        <v>231</v>
      </c>
      <c r="F29" s="278">
        <f t="shared" si="4"/>
        <v>0.25231467654521111</v>
      </c>
      <c r="G29" s="302">
        <f t="shared" si="5"/>
        <v>9</v>
      </c>
      <c r="H29" s="303">
        <f t="shared" si="6"/>
        <v>121.51034884415503</v>
      </c>
    </row>
    <row r="30" spans="1:8" x14ac:dyDescent="0.25">
      <c r="A30" s="291">
        <v>25</v>
      </c>
      <c r="B30" s="292">
        <f t="shared" si="0"/>
        <v>509.50869565217391</v>
      </c>
      <c r="C30" s="285">
        <f t="shared" si="1"/>
        <v>2.2249288019745563</v>
      </c>
      <c r="D30" s="286">
        <f t="shared" si="2"/>
        <v>0.4366812227074135</v>
      </c>
      <c r="E30" s="295">
        <f t="shared" si="3"/>
        <v>230</v>
      </c>
      <c r="F30" s="278">
        <f t="shared" si="4"/>
        <v>0.25122240521886852</v>
      </c>
      <c r="G30" s="302">
        <f t="shared" si="5"/>
        <v>9</v>
      </c>
      <c r="H30" s="303">
        <f t="shared" si="6"/>
        <v>111.01030404396397</v>
      </c>
    </row>
    <row r="31" spans="1:8" x14ac:dyDescent="0.25">
      <c r="A31" s="291">
        <v>26</v>
      </c>
      <c r="B31" s="292">
        <f t="shared" si="0"/>
        <v>511.73362445414847</v>
      </c>
      <c r="C31" s="285">
        <f t="shared" si="1"/>
        <v>2.2444457212901057</v>
      </c>
      <c r="D31" s="286">
        <f t="shared" si="2"/>
        <v>0.43859649122806044</v>
      </c>
      <c r="E31" s="295">
        <f t="shared" si="3"/>
        <v>229</v>
      </c>
      <c r="F31" s="278">
        <f t="shared" si="4"/>
        <v>0.25013013388524996</v>
      </c>
      <c r="G31" s="302">
        <f t="shared" si="5"/>
        <v>9</v>
      </c>
      <c r="H31" s="303">
        <f t="shared" si="6"/>
        <v>100.51025924377291</v>
      </c>
    </row>
    <row r="32" spans="1:8" x14ac:dyDescent="0.25">
      <c r="A32" s="291">
        <v>27</v>
      </c>
      <c r="B32" s="292">
        <f t="shared" si="0"/>
        <v>513.97807017543857</v>
      </c>
      <c r="C32" s="285">
        <f t="shared" si="1"/>
        <v>2.2642205734600793</v>
      </c>
      <c r="D32" s="286">
        <f t="shared" si="2"/>
        <v>0.4405286343612369</v>
      </c>
      <c r="E32" s="295">
        <f t="shared" si="3"/>
        <v>228</v>
      </c>
      <c r="F32" s="278">
        <f t="shared" si="4"/>
        <v>0.24903786256618332</v>
      </c>
      <c r="G32" s="302">
        <f t="shared" si="5"/>
        <v>9</v>
      </c>
      <c r="H32" s="303">
        <f t="shared" si="6"/>
        <v>90.010214443581845</v>
      </c>
    </row>
    <row r="33" spans="1:8" x14ac:dyDescent="0.25">
      <c r="A33" s="291">
        <v>28</v>
      </c>
      <c r="B33" s="292">
        <f t="shared" si="0"/>
        <v>516.24229074889865</v>
      </c>
      <c r="C33" s="285">
        <f t="shared" si="1"/>
        <v>2.2842579236677238</v>
      </c>
      <c r="D33" s="286">
        <f t="shared" si="2"/>
        <v>0.44247787610620648</v>
      </c>
      <c r="E33" s="295">
        <f t="shared" si="3"/>
        <v>227</v>
      </c>
      <c r="F33" s="278">
        <f t="shared" si="4"/>
        <v>0.24794559123984072</v>
      </c>
      <c r="G33" s="302">
        <f t="shared" si="5"/>
        <v>9</v>
      </c>
      <c r="H33" s="303">
        <f t="shared" si="6"/>
        <v>79.510169643390782</v>
      </c>
    </row>
    <row r="34" spans="1:8" x14ac:dyDescent="0.25">
      <c r="A34" s="291">
        <v>29</v>
      </c>
      <c r="B34" s="292">
        <f t="shared" si="0"/>
        <v>518.52654867256638</v>
      </c>
      <c r="C34" s="285">
        <f t="shared" si="1"/>
        <v>2.3045624385447354</v>
      </c>
      <c r="D34" s="286">
        <f t="shared" si="2"/>
        <v>0.44444444444444731</v>
      </c>
      <c r="E34" s="295">
        <f t="shared" si="3"/>
        <v>226</v>
      </c>
      <c r="F34" s="278">
        <f t="shared" si="4"/>
        <v>0.24685331990622217</v>
      </c>
      <c r="G34" s="302">
        <f t="shared" si="5"/>
        <v>9</v>
      </c>
      <c r="H34" s="303">
        <f t="shared" si="6"/>
        <v>69.010124843199264</v>
      </c>
    </row>
    <row r="35" spans="1:8" x14ac:dyDescent="0.25">
      <c r="A35" s="291">
        <v>30</v>
      </c>
      <c r="B35" s="292">
        <f t="shared" si="0"/>
        <v>520.83111111111111</v>
      </c>
      <c r="C35" s="285">
        <f t="shared" si="1"/>
        <v>2.3251388888888869</v>
      </c>
      <c r="D35" s="286">
        <f t="shared" si="2"/>
        <v>0.44642857142858094</v>
      </c>
      <c r="E35" s="295">
        <f t="shared" si="3"/>
        <v>225</v>
      </c>
      <c r="F35" s="278">
        <f t="shared" si="4"/>
        <v>0.24576104857987957</v>
      </c>
      <c r="G35" s="302">
        <f t="shared" si="5"/>
        <v>9</v>
      </c>
      <c r="H35" s="303">
        <f t="shared" si="6"/>
        <v>58.510080043008202</v>
      </c>
    </row>
    <row r="36" spans="1:8" x14ac:dyDescent="0.25">
      <c r="A36" s="291">
        <v>31</v>
      </c>
      <c r="B36" s="292">
        <f t="shared" si="0"/>
        <v>523.15625</v>
      </c>
      <c r="C36" s="285">
        <f t="shared" si="1"/>
        <v>2.3459921524663514</v>
      </c>
      <c r="D36" s="286">
        <f t="shared" si="2"/>
        <v>0.4484304932735439</v>
      </c>
      <c r="E36" s="295">
        <f t="shared" si="3"/>
        <v>224</v>
      </c>
      <c r="F36" s="278">
        <f t="shared" si="4"/>
        <v>0.24466877725353697</v>
      </c>
      <c r="G36" s="302">
        <f t="shared" si="5"/>
        <v>9</v>
      </c>
      <c r="H36" s="303">
        <f t="shared" si="6"/>
        <v>48.010035242817139</v>
      </c>
    </row>
    <row r="37" spans="1:8" x14ac:dyDescent="0.25">
      <c r="A37" s="291">
        <v>32</v>
      </c>
      <c r="B37" s="292">
        <f t="shared" si="0"/>
        <v>525.50224215246635</v>
      </c>
      <c r="C37" s="285">
        <f t="shared" si="1"/>
        <v>2.3671272169029862</v>
      </c>
      <c r="D37" s="286">
        <f t="shared" si="2"/>
        <v>0.45045045045044585</v>
      </c>
      <c r="E37" s="295">
        <f t="shared" si="3"/>
        <v>223</v>
      </c>
      <c r="F37" s="278">
        <f t="shared" si="4"/>
        <v>0.24357650592719438</v>
      </c>
      <c r="G37" s="302">
        <f t="shared" si="5"/>
        <v>9</v>
      </c>
      <c r="H37" s="303">
        <f t="shared" si="6"/>
        <v>37.509990442626076</v>
      </c>
    </row>
    <row r="38" spans="1:8" x14ac:dyDescent="0.25">
      <c r="A38" s="291">
        <v>33</v>
      </c>
      <c r="B38" s="292">
        <f t="shared" si="0"/>
        <v>527.86936936936934</v>
      </c>
      <c r="C38" s="285">
        <f t="shared" si="1"/>
        <v>2.3885491826669067</v>
      </c>
      <c r="D38" s="286">
        <f t="shared" si="2"/>
        <v>0.45248868778282603</v>
      </c>
      <c r="E38" s="295">
        <f t="shared" si="3"/>
        <v>222</v>
      </c>
      <c r="F38" s="278">
        <f t="shared" si="4"/>
        <v>0.24248423460085178</v>
      </c>
      <c r="G38" s="302">
        <f t="shared" si="5"/>
        <v>9</v>
      </c>
      <c r="H38" s="303">
        <f t="shared" si="6"/>
        <v>27.009945642435014</v>
      </c>
    </row>
    <row r="39" spans="1:8" x14ac:dyDescent="0.25">
      <c r="A39" s="291">
        <v>34</v>
      </c>
      <c r="B39" s="292">
        <f t="shared" si="0"/>
        <v>530.25791855203624</v>
      </c>
      <c r="C39" s="285">
        <f t="shared" si="1"/>
        <v>2.4102632661455345</v>
      </c>
      <c r="D39" s="286">
        <f t="shared" si="2"/>
        <v>0.45454545454544082</v>
      </c>
      <c r="E39" s="295">
        <f t="shared" si="3"/>
        <v>221</v>
      </c>
      <c r="F39" s="278">
        <f t="shared" si="4"/>
        <v>0.24139196326723322</v>
      </c>
      <c r="G39" s="302">
        <f t="shared" si="5"/>
        <v>9</v>
      </c>
      <c r="H39" s="303">
        <f t="shared" si="6"/>
        <v>16.509900842243496</v>
      </c>
    </row>
    <row r="40" spans="1:8" x14ac:dyDescent="0.25">
      <c r="A40" s="291">
        <v>35</v>
      </c>
      <c r="B40" s="292">
        <f t="shared" si="0"/>
        <v>532.66818181818178</v>
      </c>
      <c r="C40" s="285">
        <f t="shared" si="1"/>
        <v>2.4322748028228034</v>
      </c>
      <c r="D40" s="286">
        <f t="shared" si="2"/>
        <v>0.45662100456622667</v>
      </c>
      <c r="E40" s="295">
        <f t="shared" si="3"/>
        <v>220</v>
      </c>
      <c r="F40" s="278">
        <f t="shared" si="4"/>
        <v>0.24029969194816658</v>
      </c>
      <c r="G40" s="302">
        <f t="shared" si="5"/>
        <v>9</v>
      </c>
      <c r="H40" s="303">
        <f t="shared" si="6"/>
        <v>6.0098560420524336</v>
      </c>
    </row>
    <row r="41" spans="1:8" x14ac:dyDescent="0.25">
      <c r="A41" s="291">
        <v>36</v>
      </c>
      <c r="B41" s="292">
        <f t="shared" si="0"/>
        <v>535.10045662100458</v>
      </c>
      <c r="C41" s="285">
        <f t="shared" si="1"/>
        <v>2.4545892505550455</v>
      </c>
      <c r="D41" s="286">
        <f t="shared" si="2"/>
        <v>0.45871559633026138</v>
      </c>
      <c r="E41" s="295">
        <f t="shared" si="3"/>
        <v>219</v>
      </c>
      <c r="F41" s="278">
        <f t="shared" si="4"/>
        <v>0.23920742061454803</v>
      </c>
      <c r="G41" s="302">
        <f t="shared" si="5"/>
        <v>8</v>
      </c>
      <c r="H41" s="303">
        <f t="shared" si="6"/>
        <v>251.50981124186137</v>
      </c>
    </row>
    <row r="42" spans="1:8" x14ac:dyDescent="0.25">
      <c r="A42" s="291">
        <v>37</v>
      </c>
      <c r="B42" s="292">
        <f t="shared" si="0"/>
        <v>537.55504587155963</v>
      </c>
      <c r="C42" s="285">
        <f t="shared" si="1"/>
        <v>2.4772121929564719</v>
      </c>
      <c r="D42" s="286">
        <f t="shared" si="2"/>
        <v>0.46082949308754451</v>
      </c>
      <c r="E42" s="295">
        <f t="shared" si="3"/>
        <v>218</v>
      </c>
      <c r="F42" s="278">
        <f t="shared" si="4"/>
        <v>0.23811514928820543</v>
      </c>
      <c r="G42" s="302">
        <f t="shared" si="5"/>
        <v>8</v>
      </c>
      <c r="H42" s="303">
        <f t="shared" si="6"/>
        <v>241.00976644167031</v>
      </c>
    </row>
    <row r="43" spans="1:8" x14ac:dyDescent="0.25">
      <c r="A43" s="291">
        <v>38</v>
      </c>
      <c r="B43" s="292">
        <f t="shared" si="0"/>
        <v>540.0322580645161</v>
      </c>
      <c r="C43" s="285">
        <f t="shared" si="1"/>
        <v>2.5001493428912909</v>
      </c>
      <c r="D43" s="286">
        <f t="shared" si="2"/>
        <v>0.46296296296297612</v>
      </c>
      <c r="E43" s="295">
        <f t="shared" si="3"/>
        <v>217</v>
      </c>
      <c r="F43" s="278">
        <f t="shared" si="4"/>
        <v>0.23702287796913879</v>
      </c>
      <c r="G43" s="302">
        <f t="shared" si="5"/>
        <v>8</v>
      </c>
      <c r="H43" s="303">
        <f t="shared" si="6"/>
        <v>230.50972164147925</v>
      </c>
    </row>
    <row r="44" spans="1:8" x14ac:dyDescent="0.25">
      <c r="A44" s="291">
        <v>39</v>
      </c>
      <c r="B44" s="292">
        <f t="shared" si="0"/>
        <v>542.53240740740739</v>
      </c>
      <c r="C44" s="285">
        <f t="shared" si="1"/>
        <v>2.5234065460809916</v>
      </c>
      <c r="D44" s="286">
        <f t="shared" si="2"/>
        <v>0.46511627906977715</v>
      </c>
      <c r="E44" s="295">
        <f t="shared" si="3"/>
        <v>216</v>
      </c>
      <c r="F44" s="278">
        <f t="shared" si="4"/>
        <v>0.23593060663552023</v>
      </c>
      <c r="G44" s="302">
        <f t="shared" si="5"/>
        <v>8</v>
      </c>
      <c r="H44" s="303">
        <f t="shared" si="6"/>
        <v>220.00967684128773</v>
      </c>
    </row>
    <row r="45" spans="1:8" x14ac:dyDescent="0.25">
      <c r="A45" s="291">
        <v>40</v>
      </c>
      <c r="B45" s="292">
        <f t="shared" si="0"/>
        <v>545.05581395348838</v>
      </c>
      <c r="C45" s="285">
        <f t="shared" si="1"/>
        <v>2.5469897848294067</v>
      </c>
      <c r="D45" s="286">
        <f t="shared" si="2"/>
        <v>0.46728971962617383</v>
      </c>
      <c r="E45" s="295">
        <f t="shared" si="3"/>
        <v>215</v>
      </c>
      <c r="F45" s="278">
        <f t="shared" si="4"/>
        <v>0.23483833530917764</v>
      </c>
      <c r="G45" s="302">
        <f t="shared" si="5"/>
        <v>8</v>
      </c>
      <c r="H45" s="303">
        <f t="shared" si="6"/>
        <v>209.50963204109667</v>
      </c>
    </row>
    <row r="46" spans="1:8" x14ac:dyDescent="0.25">
      <c r="A46" s="291">
        <v>41</v>
      </c>
      <c r="B46" s="292">
        <f t="shared" si="0"/>
        <v>547.60280373831779</v>
      </c>
      <c r="C46" s="285">
        <f t="shared" si="1"/>
        <v>2.5709051818699891</v>
      </c>
      <c r="D46" s="286">
        <f t="shared" si="2"/>
        <v>0.46948356807510194</v>
      </c>
      <c r="E46" s="295">
        <f t="shared" si="3"/>
        <v>214</v>
      </c>
      <c r="F46" s="278">
        <f t="shared" si="4"/>
        <v>0.23374606398283504</v>
      </c>
      <c r="G46" s="302">
        <f t="shared" si="5"/>
        <v>8</v>
      </c>
      <c r="H46" s="303">
        <f t="shared" si="6"/>
        <v>199.0095872409056</v>
      </c>
    </row>
    <row r="47" spans="1:8" x14ac:dyDescent="0.25">
      <c r="A47" s="291">
        <v>42</v>
      </c>
      <c r="B47" s="292">
        <f t="shared" si="0"/>
        <v>550.17370892018778</v>
      </c>
      <c r="C47" s="285">
        <f t="shared" si="1"/>
        <v>2.5951590043405304</v>
      </c>
      <c r="D47" s="286">
        <f t="shared" si="2"/>
        <v>0.47169811320755262</v>
      </c>
      <c r="E47" s="295">
        <f t="shared" si="3"/>
        <v>213</v>
      </c>
      <c r="F47" s="278">
        <f t="shared" si="4"/>
        <v>0.23265379265649244</v>
      </c>
      <c r="G47" s="302">
        <f t="shared" si="5"/>
        <v>8</v>
      </c>
      <c r="H47" s="303">
        <f t="shared" si="6"/>
        <v>188.50954244071454</v>
      </c>
    </row>
    <row r="48" spans="1:8" x14ac:dyDescent="0.25">
      <c r="A48" s="291">
        <v>43</v>
      </c>
      <c r="B48" s="292">
        <f t="shared" si="0"/>
        <v>552.76886792452831</v>
      </c>
      <c r="C48" s="285">
        <f t="shared" si="1"/>
        <v>2.6197576678887344</v>
      </c>
      <c r="D48" s="286">
        <f t="shared" si="2"/>
        <v>0.47393364928909332</v>
      </c>
      <c r="E48" s="295">
        <f t="shared" si="3"/>
        <v>212</v>
      </c>
      <c r="F48" s="278">
        <f t="shared" si="4"/>
        <v>0.23156152133014984</v>
      </c>
      <c r="G48" s="302">
        <f t="shared" si="5"/>
        <v>8</v>
      </c>
      <c r="H48" s="303">
        <f t="shared" si="6"/>
        <v>178.00949764052302</v>
      </c>
    </row>
    <row r="49" spans="1:8" x14ac:dyDescent="0.25">
      <c r="A49" s="291">
        <v>44</v>
      </c>
      <c r="B49" s="292">
        <f t="shared" si="0"/>
        <v>555.38862559241704</v>
      </c>
      <c r="C49" s="285">
        <f t="shared" si="1"/>
        <v>2.6447077409162603</v>
      </c>
      <c r="D49" s="286">
        <f t="shared" si="2"/>
        <v>0.4761904761904745</v>
      </c>
      <c r="E49" s="295">
        <f t="shared" si="3"/>
        <v>211</v>
      </c>
      <c r="F49" s="278">
        <f t="shared" si="4"/>
        <v>0.23046925000380725</v>
      </c>
      <c r="G49" s="302">
        <f t="shared" si="5"/>
        <v>8</v>
      </c>
      <c r="H49" s="303">
        <f t="shared" si="6"/>
        <v>167.50945284033241</v>
      </c>
    </row>
    <row r="50" spans="1:8" x14ac:dyDescent="0.25">
      <c r="A50" s="291">
        <v>45</v>
      </c>
      <c r="B50" s="292">
        <f t="shared" si="0"/>
        <v>558.0333333333333</v>
      </c>
      <c r="C50" s="285">
        <f t="shared" si="1"/>
        <v>2.6700159489633961</v>
      </c>
      <c r="D50" s="286">
        <f t="shared" si="2"/>
        <v>0.4784688995215447</v>
      </c>
      <c r="E50" s="295">
        <f t="shared" si="3"/>
        <v>210</v>
      </c>
      <c r="F50" s="278">
        <f t="shared" si="4"/>
        <v>0.22937697867746465</v>
      </c>
      <c r="G50" s="302">
        <f t="shared" si="5"/>
        <v>8</v>
      </c>
      <c r="H50" s="303">
        <f t="shared" si="6"/>
        <v>157.0094080401409</v>
      </c>
    </row>
    <row r="51" spans="1:8" x14ac:dyDescent="0.25">
      <c r="A51" s="291">
        <v>46</v>
      </c>
      <c r="B51" s="292">
        <f t="shared" si="0"/>
        <v>560.7033492822967</v>
      </c>
      <c r="C51" s="285">
        <f t="shared" si="1"/>
        <v>2.6956891792417537</v>
      </c>
      <c r="D51" s="286">
        <f t="shared" si="2"/>
        <v>0.48076923076922906</v>
      </c>
      <c r="E51" s="295">
        <f t="shared" si="3"/>
        <v>209</v>
      </c>
      <c r="F51" s="278">
        <f t="shared" si="4"/>
        <v>0.22828470734384609</v>
      </c>
      <c r="G51" s="302">
        <f t="shared" si="5"/>
        <v>8</v>
      </c>
      <c r="H51" s="303">
        <f t="shared" si="6"/>
        <v>146.50936323994983</v>
      </c>
    </row>
    <row r="52" spans="1:8" x14ac:dyDescent="0.25">
      <c r="A52" s="291">
        <v>47</v>
      </c>
      <c r="B52" s="292">
        <f t="shared" si="0"/>
        <v>563.39903846153845</v>
      </c>
      <c r="C52" s="285">
        <f t="shared" si="1"/>
        <v>2.7217344853214627</v>
      </c>
      <c r="D52" s="286">
        <f t="shared" si="2"/>
        <v>0.48309178743961567</v>
      </c>
      <c r="E52" s="295">
        <f t="shared" si="3"/>
        <v>208</v>
      </c>
      <c r="F52" s="278">
        <f t="shared" si="4"/>
        <v>0.22719243602477945</v>
      </c>
      <c r="G52" s="302">
        <f t="shared" si="5"/>
        <v>8</v>
      </c>
      <c r="H52" s="303">
        <f t="shared" si="6"/>
        <v>136.00931843975877</v>
      </c>
    </row>
    <row r="53" spans="1:8" x14ac:dyDescent="0.25">
      <c r="A53" s="291">
        <v>48</v>
      </c>
      <c r="B53" s="292">
        <f t="shared" si="0"/>
        <v>566.12077294685992</v>
      </c>
      <c r="C53" s="285">
        <f t="shared" si="1"/>
        <v>2.7481590919750261</v>
      </c>
      <c r="D53" s="286">
        <f t="shared" si="2"/>
        <v>0.48543689320388328</v>
      </c>
      <c r="E53" s="295">
        <f t="shared" si="3"/>
        <v>207</v>
      </c>
      <c r="F53" s="278">
        <f t="shared" si="4"/>
        <v>0.2261001646911609</v>
      </c>
      <c r="G53" s="302">
        <f t="shared" si="5"/>
        <v>8</v>
      </c>
      <c r="H53" s="303">
        <f t="shared" si="6"/>
        <v>125.50927363956771</v>
      </c>
    </row>
    <row r="54" spans="1:8" x14ac:dyDescent="0.25">
      <c r="A54" s="291">
        <v>49</v>
      </c>
      <c r="B54" s="292">
        <f t="shared" si="0"/>
        <v>568.86893203883494</v>
      </c>
      <c r="C54" s="285">
        <f t="shared" si="1"/>
        <v>2.7749704001894315</v>
      </c>
      <c r="D54" s="286">
        <f t="shared" si="2"/>
        <v>0.48780487804878092</v>
      </c>
      <c r="E54" s="295">
        <f t="shared" si="3"/>
        <v>206</v>
      </c>
      <c r="F54" s="278">
        <f t="shared" si="4"/>
        <v>0.2250078933648183</v>
      </c>
      <c r="G54" s="302">
        <f t="shared" si="5"/>
        <v>8</v>
      </c>
      <c r="H54" s="303">
        <f t="shared" si="6"/>
        <v>115.00922883937619</v>
      </c>
    </row>
    <row r="55" spans="1:8" x14ac:dyDescent="0.25">
      <c r="A55" s="291">
        <v>50</v>
      </c>
      <c r="B55" s="292">
        <f t="shared" si="0"/>
        <v>571.64390243902437</v>
      </c>
      <c r="C55" s="285">
        <f t="shared" si="1"/>
        <v>2.802175992348225</v>
      </c>
      <c r="D55" s="286">
        <f t="shared" si="2"/>
        <v>0.49019607843139301</v>
      </c>
      <c r="E55" s="295">
        <f t="shared" si="3"/>
        <v>205</v>
      </c>
      <c r="F55" s="278">
        <f t="shared" si="4"/>
        <v>0.2239156220384757</v>
      </c>
      <c r="G55" s="302">
        <f t="shared" si="5"/>
        <v>8</v>
      </c>
      <c r="H55" s="303">
        <f t="shared" si="6"/>
        <v>104.50918403918513</v>
      </c>
    </row>
    <row r="56" spans="1:8" x14ac:dyDescent="0.25">
      <c r="A56" s="291">
        <v>51</v>
      </c>
      <c r="B56" s="292">
        <f t="shared" si="0"/>
        <v>574.4460784313726</v>
      </c>
      <c r="C56" s="285">
        <f t="shared" si="1"/>
        <v>2.8297836375928682</v>
      </c>
      <c r="D56" s="286">
        <f t="shared" si="2"/>
        <v>0.49261083743841194</v>
      </c>
      <c r="E56" s="295">
        <f t="shared" si="3"/>
        <v>204</v>
      </c>
      <c r="F56" s="278">
        <f t="shared" si="4"/>
        <v>0.22282335071213311</v>
      </c>
      <c r="G56" s="302">
        <f t="shared" si="5"/>
        <v>8</v>
      </c>
      <c r="H56" s="303">
        <f t="shared" si="6"/>
        <v>94.009139238994067</v>
      </c>
    </row>
    <row r="57" spans="1:8" x14ac:dyDescent="0.25">
      <c r="A57" s="291">
        <v>52</v>
      </c>
      <c r="B57" s="292">
        <f t="shared" si="0"/>
        <v>577.27586206896547</v>
      </c>
      <c r="C57" s="285">
        <f t="shared" si="1"/>
        <v>2.8578012973711111</v>
      </c>
      <c r="D57" s="286">
        <f t="shared" si="2"/>
        <v>0.49504950495049549</v>
      </c>
      <c r="E57" s="295">
        <f t="shared" si="3"/>
        <v>203</v>
      </c>
      <c r="F57" s="278">
        <f t="shared" si="4"/>
        <v>0.22173107939306647</v>
      </c>
      <c r="G57" s="302">
        <f t="shared" si="5"/>
        <v>8</v>
      </c>
      <c r="H57" s="303">
        <f t="shared" si="6"/>
        <v>83.509094438803004</v>
      </c>
    </row>
    <row r="58" spans="1:8" x14ac:dyDescent="0.25">
      <c r="A58" s="291">
        <v>53</v>
      </c>
      <c r="B58" s="292">
        <f t="shared" si="0"/>
        <v>580.13366336633658</v>
      </c>
      <c r="C58" s="285">
        <f t="shared" si="1"/>
        <v>2.8862371311759034</v>
      </c>
      <c r="D58" s="286">
        <f t="shared" si="2"/>
        <v>0.49751243781095411</v>
      </c>
      <c r="E58" s="295">
        <f t="shared" si="3"/>
        <v>202</v>
      </c>
      <c r="F58" s="278">
        <f t="shared" si="4"/>
        <v>0.22063880806672387</v>
      </c>
      <c r="G58" s="302">
        <f t="shared" si="5"/>
        <v>8</v>
      </c>
      <c r="H58" s="303">
        <f t="shared" si="6"/>
        <v>73.009049638611941</v>
      </c>
    </row>
    <row r="59" spans="1:8" x14ac:dyDescent="0.25">
      <c r="A59" s="291">
        <v>54</v>
      </c>
      <c r="B59" s="292">
        <f t="shared" si="0"/>
        <v>583.01990049751248</v>
      </c>
      <c r="C59" s="285">
        <f t="shared" si="1"/>
        <v>2.9150995024874646</v>
      </c>
      <c r="D59" s="286">
        <f t="shared" si="2"/>
        <v>0.49999999999998934</v>
      </c>
      <c r="E59" s="295">
        <f t="shared" si="3"/>
        <v>201</v>
      </c>
      <c r="F59" s="278">
        <f t="shared" si="4"/>
        <v>0.21954653672582936</v>
      </c>
      <c r="G59" s="302">
        <f t="shared" si="5"/>
        <v>8</v>
      </c>
      <c r="H59" s="303">
        <f t="shared" si="6"/>
        <v>62.509004838420424</v>
      </c>
    </row>
    <row r="60" spans="1:8" x14ac:dyDescent="0.25">
      <c r="A60" s="291">
        <v>55</v>
      </c>
      <c r="B60" s="292">
        <f t="shared" si="0"/>
        <v>585.93499999999995</v>
      </c>
      <c r="C60" s="285">
        <f t="shared" si="1"/>
        <v>2.9443969849246514</v>
      </c>
      <c r="D60" s="286">
        <f t="shared" si="2"/>
        <v>0.50251256281408363</v>
      </c>
      <c r="E60" s="295">
        <f t="shared" si="3"/>
        <v>200</v>
      </c>
      <c r="F60" s="278">
        <f t="shared" si="4"/>
        <v>0.21845426540676272</v>
      </c>
      <c r="G60" s="302">
        <f t="shared" si="5"/>
        <v>8</v>
      </c>
      <c r="H60" s="303">
        <f t="shared" si="6"/>
        <v>52.008960038229816</v>
      </c>
    </row>
    <row r="61" spans="1:8" x14ac:dyDescent="0.25">
      <c r="A61" s="291">
        <v>56</v>
      </c>
      <c r="B61" s="292">
        <f t="shared" si="0"/>
        <v>588.8793969849246</v>
      </c>
      <c r="C61" s="285">
        <f t="shared" si="1"/>
        <v>2.9741383686107383</v>
      </c>
      <c r="D61" s="286">
        <f t="shared" si="2"/>
        <v>0.5050505050504972</v>
      </c>
      <c r="E61" s="295">
        <f t="shared" si="3"/>
        <v>199</v>
      </c>
      <c r="F61" s="278">
        <f t="shared" si="4"/>
        <v>0.21736199408042012</v>
      </c>
      <c r="G61" s="302">
        <f t="shared" si="5"/>
        <v>8</v>
      </c>
      <c r="H61" s="303">
        <f t="shared" si="6"/>
        <v>41.508915238038298</v>
      </c>
    </row>
    <row r="62" spans="1:8" x14ac:dyDescent="0.25">
      <c r="A62" s="291">
        <v>57</v>
      </c>
      <c r="B62" s="292">
        <f t="shared" si="0"/>
        <v>591.85353535353534</v>
      </c>
      <c r="C62" s="285">
        <f t="shared" si="1"/>
        <v>3.0043326667691872</v>
      </c>
      <c r="D62" s="286">
        <f t="shared" si="2"/>
        <v>0.50761421319795996</v>
      </c>
      <c r="E62" s="295">
        <f t="shared" si="3"/>
        <v>198</v>
      </c>
      <c r="F62" s="278">
        <f t="shared" si="4"/>
        <v>0.21626972275407752</v>
      </c>
      <c r="G62" s="302">
        <f t="shared" si="5"/>
        <v>8</v>
      </c>
      <c r="H62" s="303">
        <f t="shared" si="6"/>
        <v>31.008870437847236</v>
      </c>
    </row>
    <row r="63" spans="1:8" x14ac:dyDescent="0.25">
      <c r="A63" s="291">
        <v>58</v>
      </c>
      <c r="B63" s="292">
        <f t="shared" si="0"/>
        <v>594.85786802030452</v>
      </c>
      <c r="C63" s="285">
        <f t="shared" si="1"/>
        <v>3.034989122552588</v>
      </c>
      <c r="D63" s="286">
        <f t="shared" si="2"/>
        <v>0.51020408163264808</v>
      </c>
      <c r="E63" s="295">
        <f t="shared" si="3"/>
        <v>197</v>
      </c>
      <c r="F63" s="278">
        <f t="shared" si="4"/>
        <v>0.21517745142773492</v>
      </c>
      <c r="G63" s="302">
        <f t="shared" si="5"/>
        <v>8</v>
      </c>
      <c r="H63" s="303">
        <f t="shared" si="6"/>
        <v>20.508825637656173</v>
      </c>
    </row>
    <row r="64" spans="1:8" x14ac:dyDescent="0.25">
      <c r="A64" s="291">
        <v>59</v>
      </c>
      <c r="B64" s="292">
        <f t="shared" si="0"/>
        <v>597.89285714285711</v>
      </c>
      <c r="C64" s="285">
        <f t="shared" si="1"/>
        <v>3.0661172161172772</v>
      </c>
      <c r="D64" s="286">
        <f t="shared" si="2"/>
        <v>0.5128205128205332</v>
      </c>
      <c r="E64" s="295">
        <f t="shared" si="3"/>
        <v>196</v>
      </c>
      <c r="F64" s="278">
        <f t="shared" si="4"/>
        <v>0.21408518010139233</v>
      </c>
      <c r="G64" s="302">
        <f t="shared" si="5"/>
        <v>8</v>
      </c>
      <c r="H64" s="303">
        <f t="shared" si="6"/>
        <v>10.00878083746511</v>
      </c>
    </row>
    <row r="65" spans="1:8" x14ac:dyDescent="0.25">
      <c r="A65" s="291">
        <v>60</v>
      </c>
      <c r="B65" s="292">
        <f t="shared" si="0"/>
        <v>600.95897435897439</v>
      </c>
      <c r="C65" s="285">
        <f t="shared" si="1"/>
        <v>3.09772667195341</v>
      </c>
      <c r="D65" s="286">
        <f t="shared" si="2"/>
        <v>0.51546391752577136</v>
      </c>
      <c r="E65" s="295">
        <f t="shared" si="3"/>
        <v>195</v>
      </c>
      <c r="F65" s="278">
        <f t="shared" si="4"/>
        <v>0.21299290876777377</v>
      </c>
      <c r="G65" s="302">
        <f t="shared" si="5"/>
        <v>7</v>
      </c>
      <c r="H65" s="303">
        <f t="shared" si="6"/>
        <v>255.50873603727359</v>
      </c>
    </row>
    <row r="66" spans="1:8" x14ac:dyDescent="0.25">
      <c r="A66" s="291">
        <v>61</v>
      </c>
      <c r="B66" s="292">
        <f t="shared" si="0"/>
        <v>604.0567010309278</v>
      </c>
      <c r="C66" s="285">
        <f t="shared" si="1"/>
        <v>3.1298274664815153</v>
      </c>
      <c r="D66" s="286">
        <f t="shared" si="2"/>
        <v>0.51813471502590858</v>
      </c>
      <c r="E66" s="295">
        <f t="shared" si="3"/>
        <v>194</v>
      </c>
      <c r="F66" s="278">
        <f t="shared" si="4"/>
        <v>0.21190063744870713</v>
      </c>
      <c r="G66" s="302">
        <f t="shared" si="5"/>
        <v>7</v>
      </c>
      <c r="H66" s="303">
        <f t="shared" si="6"/>
        <v>245.00869123708276</v>
      </c>
    </row>
    <row r="67" spans="1:8" x14ac:dyDescent="0.25">
      <c r="A67" s="291">
        <v>62</v>
      </c>
      <c r="B67" s="292">
        <f t="shared" si="0"/>
        <v>607.18652849740931</v>
      </c>
      <c r="C67" s="285">
        <f t="shared" si="1"/>
        <v>3.1624298359240584</v>
      </c>
      <c r="D67" s="286">
        <f t="shared" si="2"/>
        <v>0.52083333333334814</v>
      </c>
      <c r="E67" s="295">
        <f t="shared" si="3"/>
        <v>193</v>
      </c>
      <c r="F67" s="278">
        <f t="shared" si="4"/>
        <v>0.21080836611508857</v>
      </c>
      <c r="G67" s="302">
        <f t="shared" si="5"/>
        <v>7</v>
      </c>
      <c r="H67" s="303">
        <f t="shared" si="6"/>
        <v>234.50864643689147</v>
      </c>
    </row>
    <row r="68" spans="1:8" x14ac:dyDescent="0.25">
      <c r="A68" s="291">
        <v>63</v>
      </c>
      <c r="B68" s="292">
        <f t="shared" si="0"/>
        <v>610.34895833333337</v>
      </c>
      <c r="C68" s="285">
        <f t="shared" si="1"/>
        <v>3.1955442844677009</v>
      </c>
      <c r="D68" s="286">
        <f t="shared" si="2"/>
        <v>0.52356020942407877</v>
      </c>
      <c r="E68" s="295">
        <f t="shared" si="3"/>
        <v>192</v>
      </c>
      <c r="F68" s="278">
        <f t="shared" si="4"/>
        <v>0.20971609478874598</v>
      </c>
      <c r="G68" s="302">
        <f t="shared" si="5"/>
        <v>7</v>
      </c>
      <c r="H68" s="303">
        <f t="shared" si="6"/>
        <v>224.00860163670018</v>
      </c>
    </row>
    <row r="69" spans="1:8" x14ac:dyDescent="0.25">
      <c r="A69" s="291">
        <v>64</v>
      </c>
      <c r="B69" s="292">
        <f t="shared" si="0"/>
        <v>613.54450261780107</v>
      </c>
      <c r="C69" s="285">
        <f t="shared" si="1"/>
        <v>3.2291815927252401</v>
      </c>
      <c r="D69" s="286">
        <f t="shared" si="2"/>
        <v>0.52631578947368585</v>
      </c>
      <c r="E69" s="295">
        <f t="shared" si="3"/>
        <v>191</v>
      </c>
      <c r="F69" s="278">
        <f t="shared" si="4"/>
        <v>0.20862382346240338</v>
      </c>
      <c r="G69" s="302">
        <f t="shared" si="5"/>
        <v>7</v>
      </c>
      <c r="H69" s="303">
        <f t="shared" si="6"/>
        <v>213.50855683650911</v>
      </c>
    </row>
    <row r="70" spans="1:8" x14ac:dyDescent="0.25">
      <c r="A70" s="291">
        <v>65</v>
      </c>
      <c r="B70" s="292">
        <f t="shared" ref="B70:B133" si="7">117187/(255-A70)</f>
        <v>616.77368421052631</v>
      </c>
      <c r="C70" s="285">
        <f t="shared" ref="C70:C133" si="8">B71-B70</f>
        <v>3.2633528265107543</v>
      </c>
      <c r="D70" s="286">
        <f t="shared" ref="D70:D133" si="9">(B71/B70-1)*100</f>
        <v>0.52910052910053462</v>
      </c>
      <c r="E70" s="295">
        <f t="shared" ref="E70:E133" si="10">FLOOR(30000000/B70/256,1)</f>
        <v>190</v>
      </c>
      <c r="F70" s="278">
        <f t="shared" ref="F70:F133" si="11">30000000/B70-E70*256</f>
        <v>0.20753155213606078</v>
      </c>
      <c r="G70" s="302">
        <f t="shared" ref="G70:G133" si="12">FLOOR(30000000*$O$7/B70/256/512,1)</f>
        <v>7</v>
      </c>
      <c r="H70" s="303">
        <f t="shared" ref="H70:H133" si="13">30000000*$O$7/B70/512-G70*256</f>
        <v>203.00851203631805</v>
      </c>
    </row>
    <row r="71" spans="1:8" x14ac:dyDescent="0.25">
      <c r="A71" s="291">
        <v>66</v>
      </c>
      <c r="B71" s="292">
        <f t="shared" si="7"/>
        <v>620.03703703703707</v>
      </c>
      <c r="C71" s="285">
        <f t="shared" si="8"/>
        <v>3.2980693459417125</v>
      </c>
      <c r="D71" s="286">
        <f t="shared" si="9"/>
        <v>0.53191489361703592</v>
      </c>
      <c r="E71" s="295">
        <f t="shared" si="10"/>
        <v>189</v>
      </c>
      <c r="F71" s="278">
        <f t="shared" si="11"/>
        <v>0.20643928080244223</v>
      </c>
      <c r="G71" s="302">
        <f t="shared" si="12"/>
        <v>7</v>
      </c>
      <c r="H71" s="303">
        <f t="shared" si="13"/>
        <v>192.50846723612676</v>
      </c>
    </row>
    <row r="72" spans="1:8" x14ac:dyDescent="0.25">
      <c r="A72" s="291">
        <v>67</v>
      </c>
      <c r="B72" s="292">
        <f t="shared" si="7"/>
        <v>623.33510638297878</v>
      </c>
      <c r="C72" s="285">
        <f t="shared" si="8"/>
        <v>3.333342814882144</v>
      </c>
      <c r="D72" s="286">
        <f t="shared" si="9"/>
        <v>0.53475935828874999</v>
      </c>
      <c r="E72" s="295">
        <f t="shared" si="10"/>
        <v>188</v>
      </c>
      <c r="F72" s="278">
        <f t="shared" si="11"/>
        <v>0.20534700947609963</v>
      </c>
      <c r="G72" s="302">
        <f t="shared" si="12"/>
        <v>7</v>
      </c>
      <c r="H72" s="303">
        <f t="shared" si="13"/>
        <v>182.00842243593547</v>
      </c>
    </row>
    <row r="73" spans="1:8" x14ac:dyDescent="0.25">
      <c r="A73" s="291">
        <v>68</v>
      </c>
      <c r="B73" s="292">
        <f t="shared" si="7"/>
        <v>626.66844919786092</v>
      </c>
      <c r="C73" s="285">
        <f t="shared" si="8"/>
        <v>3.3691852107411933</v>
      </c>
      <c r="D73" s="286">
        <f t="shared" si="9"/>
        <v>0.53763440860215006</v>
      </c>
      <c r="E73" s="295">
        <f t="shared" si="10"/>
        <v>187</v>
      </c>
      <c r="F73" s="278">
        <f t="shared" si="11"/>
        <v>0.20425473815703299</v>
      </c>
      <c r="G73" s="302">
        <f t="shared" si="12"/>
        <v>7</v>
      </c>
      <c r="H73" s="303">
        <f t="shared" si="13"/>
        <v>171.50837763574464</v>
      </c>
    </row>
    <row r="74" spans="1:8" x14ac:dyDescent="0.25">
      <c r="A74" s="291">
        <v>69</v>
      </c>
      <c r="B74" s="292">
        <f t="shared" si="7"/>
        <v>630.03763440860212</v>
      </c>
      <c r="C74" s="285">
        <f t="shared" si="8"/>
        <v>3.405608834641157</v>
      </c>
      <c r="D74" s="286">
        <f t="shared" si="9"/>
        <v>0.54054054054055722</v>
      </c>
      <c r="E74" s="295">
        <f t="shared" si="10"/>
        <v>186</v>
      </c>
      <c r="F74" s="278">
        <f t="shared" si="11"/>
        <v>0.20316246683069039</v>
      </c>
      <c r="G74" s="302">
        <f t="shared" si="12"/>
        <v>7</v>
      </c>
      <c r="H74" s="303">
        <f t="shared" si="13"/>
        <v>161.00833283555357</v>
      </c>
    </row>
    <row r="75" spans="1:8" x14ac:dyDescent="0.25">
      <c r="A75" s="291">
        <v>70</v>
      </c>
      <c r="B75" s="292">
        <f t="shared" si="7"/>
        <v>633.44324324324327</v>
      </c>
      <c r="C75" s="285">
        <f t="shared" si="8"/>
        <v>3.4426263219741031</v>
      </c>
      <c r="D75" s="286">
        <f t="shared" si="9"/>
        <v>0.54347826086955653</v>
      </c>
      <c r="E75" s="295">
        <f t="shared" si="10"/>
        <v>185</v>
      </c>
      <c r="F75" s="278">
        <f t="shared" si="11"/>
        <v>0.20207019549707184</v>
      </c>
      <c r="G75" s="302">
        <f t="shared" si="12"/>
        <v>7</v>
      </c>
      <c r="H75" s="303">
        <f t="shared" si="13"/>
        <v>150.50828803536228</v>
      </c>
    </row>
    <row r="76" spans="1:8" x14ac:dyDescent="0.25">
      <c r="A76" s="291">
        <v>71</v>
      </c>
      <c r="B76" s="292">
        <f t="shared" si="7"/>
        <v>636.88586956521738</v>
      </c>
      <c r="C76" s="285">
        <f t="shared" si="8"/>
        <v>3.4802506533618498</v>
      </c>
      <c r="D76" s="286">
        <f t="shared" si="9"/>
        <v>0.5464480874316946</v>
      </c>
      <c r="E76" s="295">
        <f t="shared" si="10"/>
        <v>184</v>
      </c>
      <c r="F76" s="278">
        <f t="shared" si="11"/>
        <v>0.20097792417072924</v>
      </c>
      <c r="G76" s="302">
        <f t="shared" si="12"/>
        <v>7</v>
      </c>
      <c r="H76" s="303">
        <f t="shared" si="13"/>
        <v>140.00824323517122</v>
      </c>
    </row>
    <row r="77" spans="1:8" x14ac:dyDescent="0.25">
      <c r="A77" s="291">
        <v>72</v>
      </c>
      <c r="B77" s="292">
        <f t="shared" si="7"/>
        <v>640.36612021857923</v>
      </c>
      <c r="C77" s="285">
        <f t="shared" si="8"/>
        <v>3.5184951660361321</v>
      </c>
      <c r="D77" s="286">
        <f t="shared" si="9"/>
        <v>0.5494505494505475</v>
      </c>
      <c r="E77" s="295">
        <f t="shared" si="10"/>
        <v>183</v>
      </c>
      <c r="F77" s="278">
        <f t="shared" si="11"/>
        <v>0.19988565284438664</v>
      </c>
      <c r="G77" s="302">
        <f t="shared" si="12"/>
        <v>7</v>
      </c>
      <c r="H77" s="303">
        <f t="shared" si="13"/>
        <v>129.50819843497993</v>
      </c>
    </row>
    <row r="78" spans="1:8" x14ac:dyDescent="0.25">
      <c r="A78" s="291">
        <v>73</v>
      </c>
      <c r="B78" s="292">
        <f t="shared" si="7"/>
        <v>643.88461538461536</v>
      </c>
      <c r="C78" s="285">
        <f t="shared" si="8"/>
        <v>3.557373565660896</v>
      </c>
      <c r="D78" s="286">
        <f t="shared" si="9"/>
        <v>0.55248618784531356</v>
      </c>
      <c r="E78" s="295">
        <f t="shared" si="10"/>
        <v>182</v>
      </c>
      <c r="F78" s="278">
        <f t="shared" si="11"/>
        <v>0.19879338151804404</v>
      </c>
      <c r="G78" s="302">
        <f t="shared" si="12"/>
        <v>7</v>
      </c>
      <c r="H78" s="303">
        <f t="shared" si="13"/>
        <v>119.00815363478887</v>
      </c>
    </row>
    <row r="79" spans="1:8" x14ac:dyDescent="0.25">
      <c r="A79" s="291">
        <v>74</v>
      </c>
      <c r="B79" s="292">
        <f t="shared" si="7"/>
        <v>647.44198895027625</v>
      </c>
      <c r="C79" s="285">
        <f t="shared" si="8"/>
        <v>3.596899938612637</v>
      </c>
      <c r="D79" s="286">
        <f t="shared" si="9"/>
        <v>0.55555555555555358</v>
      </c>
      <c r="E79" s="295">
        <f t="shared" si="10"/>
        <v>181</v>
      </c>
      <c r="F79" s="278">
        <f t="shared" si="11"/>
        <v>0.19770111019170145</v>
      </c>
      <c r="G79" s="302">
        <f t="shared" si="12"/>
        <v>7</v>
      </c>
      <c r="H79" s="303">
        <f t="shared" si="13"/>
        <v>108.50810883459758</v>
      </c>
    </row>
    <row r="80" spans="1:8" x14ac:dyDescent="0.25">
      <c r="A80" s="291">
        <v>75</v>
      </c>
      <c r="B80" s="292">
        <f t="shared" si="7"/>
        <v>651.03888888888889</v>
      </c>
      <c r="C80" s="285">
        <f t="shared" si="8"/>
        <v>3.6370887647424297</v>
      </c>
      <c r="D80" s="286">
        <f t="shared" si="9"/>
        <v>0.55865921787709993</v>
      </c>
      <c r="E80" s="295">
        <f t="shared" si="10"/>
        <v>180</v>
      </c>
      <c r="F80" s="278">
        <f t="shared" si="11"/>
        <v>0.19660883886535885</v>
      </c>
      <c r="G80" s="302">
        <f t="shared" si="12"/>
        <v>7</v>
      </c>
      <c r="H80" s="303">
        <f t="shared" si="13"/>
        <v>98.008064034406516</v>
      </c>
    </row>
    <row r="81" spans="1:8" x14ac:dyDescent="0.25">
      <c r="A81" s="291">
        <v>76</v>
      </c>
      <c r="B81" s="292">
        <f t="shared" si="7"/>
        <v>654.67597765363132</v>
      </c>
      <c r="C81" s="285">
        <f t="shared" si="8"/>
        <v>3.6779549306382933</v>
      </c>
      <c r="D81" s="286">
        <f t="shared" si="9"/>
        <v>0.56179775280897903</v>
      </c>
      <c r="E81" s="295">
        <f t="shared" si="10"/>
        <v>179</v>
      </c>
      <c r="F81" s="278">
        <f t="shared" si="11"/>
        <v>0.19551656753174029</v>
      </c>
      <c r="G81" s="302">
        <f t="shared" si="12"/>
        <v>7</v>
      </c>
      <c r="H81" s="303">
        <f t="shared" si="13"/>
        <v>87.508019234215226</v>
      </c>
    </row>
    <row r="82" spans="1:8" x14ac:dyDescent="0.25">
      <c r="A82" s="291">
        <v>77</v>
      </c>
      <c r="B82" s="292">
        <f t="shared" si="7"/>
        <v>658.35393258426961</v>
      </c>
      <c r="C82" s="285">
        <f t="shared" si="8"/>
        <v>3.7195137434140406</v>
      </c>
      <c r="D82" s="286">
        <f t="shared" si="9"/>
        <v>0.56497175141243527</v>
      </c>
      <c r="E82" s="295">
        <f t="shared" si="10"/>
        <v>178</v>
      </c>
      <c r="F82" s="278">
        <f t="shared" si="11"/>
        <v>0.19442429621267365</v>
      </c>
      <c r="G82" s="302">
        <f t="shared" si="12"/>
        <v>7</v>
      </c>
      <c r="H82" s="303">
        <f t="shared" si="13"/>
        <v>77.007974434024391</v>
      </c>
    </row>
    <row r="83" spans="1:8" x14ac:dyDescent="0.25">
      <c r="A83" s="291">
        <v>78</v>
      </c>
      <c r="B83" s="292">
        <f t="shared" si="7"/>
        <v>662.07344632768365</v>
      </c>
      <c r="C83" s="285">
        <f t="shared" si="8"/>
        <v>3.7617809450435971</v>
      </c>
      <c r="D83" s="286">
        <f t="shared" si="9"/>
        <v>0.56818181818181213</v>
      </c>
      <c r="E83" s="295">
        <f t="shared" si="10"/>
        <v>177</v>
      </c>
      <c r="F83" s="278">
        <f t="shared" si="11"/>
        <v>0.1933320248790551</v>
      </c>
      <c r="G83" s="302">
        <f t="shared" si="12"/>
        <v>7</v>
      </c>
      <c r="H83" s="303">
        <f t="shared" si="13"/>
        <v>66.507929633833101</v>
      </c>
    </row>
    <row r="84" spans="1:8" x14ac:dyDescent="0.25">
      <c r="A84" s="291">
        <v>79</v>
      </c>
      <c r="B84" s="292">
        <f t="shared" si="7"/>
        <v>665.83522727272725</v>
      </c>
      <c r="C84" s="285">
        <f t="shared" si="8"/>
        <v>3.8047727272727343</v>
      </c>
      <c r="D84" s="286">
        <f t="shared" si="9"/>
        <v>0.57142857142857828</v>
      </c>
      <c r="E84" s="295">
        <f t="shared" si="10"/>
        <v>176</v>
      </c>
      <c r="F84" s="278">
        <f t="shared" si="11"/>
        <v>0.19223975355998846</v>
      </c>
      <c r="G84" s="302">
        <f t="shared" si="12"/>
        <v>7</v>
      </c>
      <c r="H84" s="303">
        <f t="shared" si="13"/>
        <v>56.007884833642038</v>
      </c>
    </row>
    <row r="85" spans="1:8" x14ac:dyDescent="0.25">
      <c r="A85" s="291">
        <v>80</v>
      </c>
      <c r="B85" s="292">
        <f t="shared" si="7"/>
        <v>669.64</v>
      </c>
      <c r="C85" s="285">
        <f t="shared" si="8"/>
        <v>3.8485057471264099</v>
      </c>
      <c r="D85" s="286">
        <f t="shared" si="9"/>
        <v>0.57471264367816577</v>
      </c>
      <c r="E85" s="295">
        <f t="shared" si="10"/>
        <v>175</v>
      </c>
      <c r="F85" s="278">
        <f t="shared" si="11"/>
        <v>0.19114748223364586</v>
      </c>
      <c r="G85" s="302">
        <f t="shared" si="12"/>
        <v>7</v>
      </c>
      <c r="H85" s="303">
        <f t="shared" si="13"/>
        <v>45.507840033450748</v>
      </c>
    </row>
    <row r="86" spans="1:8" x14ac:dyDescent="0.25">
      <c r="A86" s="291">
        <v>81</v>
      </c>
      <c r="B86" s="292">
        <f t="shared" si="7"/>
        <v>673.4885057471264</v>
      </c>
      <c r="C86" s="285">
        <f t="shared" si="8"/>
        <v>3.8929971430470687</v>
      </c>
      <c r="D86" s="286">
        <f t="shared" si="9"/>
        <v>0.57803468208093012</v>
      </c>
      <c r="E86" s="295">
        <f t="shared" si="10"/>
        <v>174</v>
      </c>
      <c r="F86" s="278">
        <f t="shared" si="11"/>
        <v>0.19005521090730326</v>
      </c>
      <c r="G86" s="302">
        <f t="shared" si="12"/>
        <v>7</v>
      </c>
      <c r="H86" s="303">
        <f t="shared" si="13"/>
        <v>35.007795233259685</v>
      </c>
    </row>
    <row r="87" spans="1:8" x14ac:dyDescent="0.25">
      <c r="A87" s="291">
        <v>82</v>
      </c>
      <c r="B87" s="292">
        <f t="shared" si="7"/>
        <v>677.38150289017346</v>
      </c>
      <c r="C87" s="285">
        <f t="shared" si="8"/>
        <v>3.9382645516869843</v>
      </c>
      <c r="D87" s="286">
        <f t="shared" si="9"/>
        <v>0.58139534883718813</v>
      </c>
      <c r="E87" s="295">
        <f t="shared" si="10"/>
        <v>173</v>
      </c>
      <c r="F87" s="278">
        <f t="shared" si="11"/>
        <v>0.18896293957368471</v>
      </c>
      <c r="G87" s="302">
        <f t="shared" si="12"/>
        <v>7</v>
      </c>
      <c r="H87" s="303">
        <f t="shared" si="13"/>
        <v>24.507750433068395</v>
      </c>
    </row>
    <row r="88" spans="1:8" x14ac:dyDescent="0.25">
      <c r="A88" s="291">
        <v>83</v>
      </c>
      <c r="B88" s="292">
        <f t="shared" si="7"/>
        <v>681.31976744186045</v>
      </c>
      <c r="C88" s="285">
        <f t="shared" si="8"/>
        <v>3.9843261253910214</v>
      </c>
      <c r="D88" s="286">
        <f t="shared" si="9"/>
        <v>0.58479532163742132</v>
      </c>
      <c r="E88" s="295">
        <f t="shared" si="10"/>
        <v>172</v>
      </c>
      <c r="F88" s="278">
        <f t="shared" si="11"/>
        <v>0.18787066824734211</v>
      </c>
      <c r="G88" s="302">
        <f t="shared" si="12"/>
        <v>7</v>
      </c>
      <c r="H88" s="303">
        <f t="shared" si="13"/>
        <v>14.007705632877332</v>
      </c>
    </row>
    <row r="89" spans="1:8" x14ac:dyDescent="0.25">
      <c r="A89" s="291">
        <v>84</v>
      </c>
      <c r="B89" s="292">
        <f t="shared" si="7"/>
        <v>685.30409356725147</v>
      </c>
      <c r="C89" s="285">
        <f t="shared" si="8"/>
        <v>4.0312005503956243</v>
      </c>
      <c r="D89" s="286">
        <f t="shared" si="9"/>
        <v>0.58823529411764497</v>
      </c>
      <c r="E89" s="295">
        <f t="shared" si="10"/>
        <v>171</v>
      </c>
      <c r="F89" s="278">
        <f t="shared" si="11"/>
        <v>0.18677839692099951</v>
      </c>
      <c r="G89" s="302">
        <f t="shared" si="12"/>
        <v>7</v>
      </c>
      <c r="H89" s="303">
        <f t="shared" si="13"/>
        <v>3.5076608326862697</v>
      </c>
    </row>
    <row r="90" spans="1:8" x14ac:dyDescent="0.25">
      <c r="A90" s="291">
        <v>85</v>
      </c>
      <c r="B90" s="292">
        <f t="shared" si="7"/>
        <v>689.33529411764709</v>
      </c>
      <c r="C90" s="285">
        <f t="shared" si="8"/>
        <v>4.078907065784847</v>
      </c>
      <c r="D90" s="286">
        <f t="shared" si="9"/>
        <v>0.59171597633136397</v>
      </c>
      <c r="E90" s="295">
        <f t="shared" si="10"/>
        <v>170</v>
      </c>
      <c r="F90" s="278">
        <f t="shared" si="11"/>
        <v>0.18568612559465691</v>
      </c>
      <c r="G90" s="302">
        <f t="shared" si="12"/>
        <v>6</v>
      </c>
      <c r="H90" s="303">
        <f t="shared" si="13"/>
        <v>249.00761603249498</v>
      </c>
    </row>
    <row r="91" spans="1:8" x14ac:dyDescent="0.25">
      <c r="A91" s="291">
        <v>86</v>
      </c>
      <c r="B91" s="292">
        <f t="shared" si="7"/>
        <v>693.41420118343194</v>
      </c>
      <c r="C91" s="285">
        <f t="shared" si="8"/>
        <v>4.1274654832346869</v>
      </c>
      <c r="D91" s="286">
        <f t="shared" si="9"/>
        <v>0.59523809523809312</v>
      </c>
      <c r="E91" s="295">
        <f t="shared" si="10"/>
        <v>169</v>
      </c>
      <c r="F91" s="278">
        <f t="shared" si="11"/>
        <v>0.18459385426831432</v>
      </c>
      <c r="G91" s="302">
        <f t="shared" si="12"/>
        <v>6</v>
      </c>
      <c r="H91" s="303">
        <f t="shared" si="13"/>
        <v>238.50757123230392</v>
      </c>
    </row>
    <row r="92" spans="1:8" x14ac:dyDescent="0.25">
      <c r="A92" s="291">
        <v>87</v>
      </c>
      <c r="B92" s="292">
        <f t="shared" si="7"/>
        <v>697.54166666666663</v>
      </c>
      <c r="C92" s="285">
        <f t="shared" si="8"/>
        <v>4.1768962075848322</v>
      </c>
      <c r="D92" s="286">
        <f t="shared" si="9"/>
        <v>0.59880239520957446</v>
      </c>
      <c r="E92" s="295">
        <f t="shared" si="10"/>
        <v>168</v>
      </c>
      <c r="F92" s="278">
        <f t="shared" si="11"/>
        <v>0.18350158294197172</v>
      </c>
      <c r="G92" s="302">
        <f t="shared" si="12"/>
        <v>6</v>
      </c>
      <c r="H92" s="303">
        <f t="shared" si="13"/>
        <v>228.00752643211285</v>
      </c>
    </row>
    <row r="93" spans="1:8" x14ac:dyDescent="0.25">
      <c r="A93" s="291">
        <v>88</v>
      </c>
      <c r="B93" s="292">
        <f t="shared" si="7"/>
        <v>701.71856287425146</v>
      </c>
      <c r="C93" s="285">
        <f t="shared" si="8"/>
        <v>4.2272202582786349</v>
      </c>
      <c r="D93" s="286">
        <f t="shared" si="9"/>
        <v>0.60240963855422436</v>
      </c>
      <c r="E93" s="295">
        <f t="shared" si="10"/>
        <v>167</v>
      </c>
      <c r="F93" s="278">
        <f t="shared" si="11"/>
        <v>0.18240931161562912</v>
      </c>
      <c r="G93" s="302">
        <f t="shared" si="12"/>
        <v>6</v>
      </c>
      <c r="H93" s="303">
        <f t="shared" si="13"/>
        <v>217.50748163192179</v>
      </c>
    </row>
    <row r="94" spans="1:8" x14ac:dyDescent="0.25">
      <c r="A94" s="291">
        <v>89</v>
      </c>
      <c r="B94" s="292">
        <f t="shared" si="7"/>
        <v>705.9457831325301</v>
      </c>
      <c r="C94" s="285">
        <f t="shared" si="8"/>
        <v>4.2784592917123518</v>
      </c>
      <c r="D94" s="286">
        <f t="shared" si="9"/>
        <v>0.60606060606060996</v>
      </c>
      <c r="E94" s="295">
        <f t="shared" si="10"/>
        <v>166</v>
      </c>
      <c r="F94" s="278">
        <f t="shared" si="11"/>
        <v>0.18131704028928652</v>
      </c>
      <c r="G94" s="302">
        <f t="shared" si="12"/>
        <v>6</v>
      </c>
      <c r="H94" s="303">
        <f t="shared" si="13"/>
        <v>207.0074368317305</v>
      </c>
    </row>
    <row r="95" spans="1:8" x14ac:dyDescent="0.25">
      <c r="A95" s="291">
        <v>90</v>
      </c>
      <c r="B95" s="292">
        <f t="shared" si="7"/>
        <v>710.22424242424245</v>
      </c>
      <c r="C95" s="285">
        <f t="shared" si="8"/>
        <v>4.3306356245379902</v>
      </c>
      <c r="D95" s="286">
        <f t="shared" si="9"/>
        <v>0.60975609756097615</v>
      </c>
      <c r="E95" s="295">
        <f t="shared" si="10"/>
        <v>165</v>
      </c>
      <c r="F95" s="278">
        <f t="shared" si="11"/>
        <v>0.18022476895566797</v>
      </c>
      <c r="G95" s="302">
        <f t="shared" si="12"/>
        <v>6</v>
      </c>
      <c r="H95" s="303">
        <f t="shared" si="13"/>
        <v>196.50739203153921</v>
      </c>
    </row>
    <row r="96" spans="1:8" x14ac:dyDescent="0.25">
      <c r="A96" s="291">
        <v>91</v>
      </c>
      <c r="B96" s="292">
        <f t="shared" si="7"/>
        <v>714.55487804878044</v>
      </c>
      <c r="C96" s="285">
        <f t="shared" si="8"/>
        <v>4.3837722579680758</v>
      </c>
      <c r="D96" s="286">
        <f t="shared" si="9"/>
        <v>0.61349693251535609</v>
      </c>
      <c r="E96" s="295">
        <f t="shared" si="10"/>
        <v>164</v>
      </c>
      <c r="F96" s="278">
        <f t="shared" si="11"/>
        <v>0.17913249763660133</v>
      </c>
      <c r="G96" s="302">
        <f t="shared" si="12"/>
        <v>6</v>
      </c>
      <c r="H96" s="303">
        <f t="shared" si="13"/>
        <v>186.00734723134838</v>
      </c>
    </row>
    <row r="97" spans="1:8" x14ac:dyDescent="0.25">
      <c r="A97" s="291">
        <v>92</v>
      </c>
      <c r="B97" s="292">
        <f t="shared" si="7"/>
        <v>718.93865030674851</v>
      </c>
      <c r="C97" s="285">
        <f t="shared" si="8"/>
        <v>4.437892903128045</v>
      </c>
      <c r="D97" s="286">
        <f t="shared" si="9"/>
        <v>0.61728395061728669</v>
      </c>
      <c r="E97" s="295">
        <f t="shared" si="10"/>
        <v>163</v>
      </c>
      <c r="F97" s="278">
        <f t="shared" si="11"/>
        <v>0.17804022630298277</v>
      </c>
      <c r="G97" s="302">
        <f t="shared" si="12"/>
        <v>6</v>
      </c>
      <c r="H97" s="303">
        <f t="shared" si="13"/>
        <v>175.50730243115686</v>
      </c>
    </row>
    <row r="98" spans="1:8" x14ac:dyDescent="0.25">
      <c r="A98" s="291">
        <v>93</v>
      </c>
      <c r="B98" s="292">
        <f t="shared" si="7"/>
        <v>723.37654320987656</v>
      </c>
      <c r="C98" s="285">
        <f t="shared" si="8"/>
        <v>4.4930220075146963</v>
      </c>
      <c r="D98" s="286">
        <f t="shared" si="9"/>
        <v>0.62111801242235032</v>
      </c>
      <c r="E98" s="295">
        <f t="shared" si="10"/>
        <v>162</v>
      </c>
      <c r="F98" s="278">
        <f t="shared" si="11"/>
        <v>0.17694795497664018</v>
      </c>
      <c r="G98" s="302">
        <f t="shared" si="12"/>
        <v>6</v>
      </c>
      <c r="H98" s="303">
        <f t="shared" si="13"/>
        <v>165.0072576309658</v>
      </c>
    </row>
    <row r="99" spans="1:8" x14ac:dyDescent="0.25">
      <c r="A99" s="291">
        <v>94</v>
      </c>
      <c r="B99" s="292">
        <f t="shared" si="7"/>
        <v>727.86956521739125</v>
      </c>
      <c r="C99" s="285">
        <f t="shared" si="8"/>
        <v>4.5491847826087906</v>
      </c>
      <c r="D99" s="286">
        <f t="shared" si="9"/>
        <v>0.62500000000000888</v>
      </c>
      <c r="E99" s="295">
        <f t="shared" si="10"/>
        <v>161</v>
      </c>
      <c r="F99" s="278">
        <f t="shared" si="11"/>
        <v>0.17585568365029758</v>
      </c>
      <c r="G99" s="302">
        <f t="shared" si="12"/>
        <v>6</v>
      </c>
      <c r="H99" s="303">
        <f t="shared" si="13"/>
        <v>154.50721283077496</v>
      </c>
    </row>
    <row r="100" spans="1:8" x14ac:dyDescent="0.25">
      <c r="A100" s="291">
        <v>95</v>
      </c>
      <c r="B100" s="292">
        <f t="shared" si="7"/>
        <v>732.41875000000005</v>
      </c>
      <c r="C100" s="285">
        <f t="shared" si="8"/>
        <v>4.6064072327043277</v>
      </c>
      <c r="D100" s="286">
        <f t="shared" si="9"/>
        <v>0.62893081761006275</v>
      </c>
      <c r="E100" s="295">
        <f t="shared" si="10"/>
        <v>160</v>
      </c>
      <c r="F100" s="278">
        <f t="shared" si="11"/>
        <v>0.17476341232395498</v>
      </c>
      <c r="G100" s="302">
        <f t="shared" si="12"/>
        <v>6</v>
      </c>
      <c r="H100" s="303">
        <f t="shared" si="13"/>
        <v>144.00716803058344</v>
      </c>
    </row>
    <row r="101" spans="1:8" x14ac:dyDescent="0.25">
      <c r="A101" s="291">
        <v>96</v>
      </c>
      <c r="B101" s="292">
        <f t="shared" si="7"/>
        <v>737.02515723270437</v>
      </c>
      <c r="C101" s="285">
        <f t="shared" si="8"/>
        <v>4.6647161850171415</v>
      </c>
      <c r="D101" s="286">
        <f t="shared" si="9"/>
        <v>0.63291139240506666</v>
      </c>
      <c r="E101" s="295">
        <f t="shared" si="10"/>
        <v>159</v>
      </c>
      <c r="F101" s="278">
        <f t="shared" si="11"/>
        <v>0.17367114099761238</v>
      </c>
      <c r="G101" s="302">
        <f t="shared" si="12"/>
        <v>6</v>
      </c>
      <c r="H101" s="303">
        <f t="shared" si="13"/>
        <v>133.50712323039261</v>
      </c>
    </row>
    <row r="102" spans="1:8" x14ac:dyDescent="0.25">
      <c r="A102" s="291">
        <v>97</v>
      </c>
      <c r="B102" s="292">
        <f t="shared" si="7"/>
        <v>741.68987341772151</v>
      </c>
      <c r="C102" s="285">
        <f t="shared" si="8"/>
        <v>4.7241393211320428</v>
      </c>
      <c r="D102" s="286">
        <f t="shared" si="9"/>
        <v>0.63694267515923553</v>
      </c>
      <c r="E102" s="295">
        <f t="shared" si="10"/>
        <v>158</v>
      </c>
      <c r="F102" s="278">
        <f t="shared" si="11"/>
        <v>0.17257886967126979</v>
      </c>
      <c r="G102" s="302">
        <f t="shared" si="12"/>
        <v>6</v>
      </c>
      <c r="H102" s="303">
        <f t="shared" si="13"/>
        <v>123.00707843020132</v>
      </c>
    </row>
    <row r="103" spans="1:8" x14ac:dyDescent="0.25">
      <c r="A103" s="291">
        <v>98</v>
      </c>
      <c r="B103" s="292">
        <f t="shared" si="7"/>
        <v>746.41401273885356</v>
      </c>
      <c r="C103" s="285">
        <f t="shared" si="8"/>
        <v>4.7847052098643417</v>
      </c>
      <c r="D103" s="286">
        <f t="shared" si="9"/>
        <v>0.64102564102561654</v>
      </c>
      <c r="E103" s="295">
        <f t="shared" si="10"/>
        <v>157</v>
      </c>
      <c r="F103" s="278">
        <f t="shared" si="11"/>
        <v>0.17148659833765123</v>
      </c>
      <c r="G103" s="302">
        <f t="shared" si="12"/>
        <v>6</v>
      </c>
      <c r="H103" s="303">
        <f t="shared" si="13"/>
        <v>112.50703363001003</v>
      </c>
    </row>
    <row r="104" spans="1:8" x14ac:dyDescent="0.25">
      <c r="A104" s="291">
        <v>99</v>
      </c>
      <c r="B104" s="292">
        <f t="shared" si="7"/>
        <v>751.1987179487179</v>
      </c>
      <c r="C104" s="285">
        <f t="shared" si="8"/>
        <v>4.8464433416046404</v>
      </c>
      <c r="D104" s="286">
        <f t="shared" si="9"/>
        <v>0.64516129032257119</v>
      </c>
      <c r="E104" s="295">
        <f t="shared" si="10"/>
        <v>156</v>
      </c>
      <c r="F104" s="278">
        <f t="shared" si="11"/>
        <v>0.17039432701858459</v>
      </c>
      <c r="G104" s="302">
        <f t="shared" si="12"/>
        <v>6</v>
      </c>
      <c r="H104" s="303">
        <f t="shared" si="13"/>
        <v>102.00698882981919</v>
      </c>
    </row>
    <row r="105" spans="1:8" x14ac:dyDescent="0.25">
      <c r="A105" s="291">
        <v>100</v>
      </c>
      <c r="B105" s="292">
        <f t="shared" si="7"/>
        <v>756.04516129032254</v>
      </c>
      <c r="C105" s="285">
        <f t="shared" si="8"/>
        <v>4.9093841642229563</v>
      </c>
      <c r="D105" s="286">
        <f t="shared" si="9"/>
        <v>0.64935064935065512</v>
      </c>
      <c r="E105" s="295">
        <f t="shared" si="10"/>
        <v>155</v>
      </c>
      <c r="F105" s="278">
        <f t="shared" si="11"/>
        <v>0.16930205569224199</v>
      </c>
      <c r="G105" s="302">
        <f t="shared" si="12"/>
        <v>6</v>
      </c>
      <c r="H105" s="303">
        <f t="shared" si="13"/>
        <v>91.506944029627903</v>
      </c>
    </row>
    <row r="106" spans="1:8" x14ac:dyDescent="0.25">
      <c r="A106" s="291">
        <v>101</v>
      </c>
      <c r="B106" s="292">
        <f t="shared" si="7"/>
        <v>760.9545454545455</v>
      </c>
      <c r="C106" s="285">
        <f t="shared" si="8"/>
        <v>4.9735591206178924</v>
      </c>
      <c r="D106" s="286">
        <f t="shared" si="9"/>
        <v>0.65359477124182774</v>
      </c>
      <c r="E106" s="295">
        <f t="shared" si="10"/>
        <v>154</v>
      </c>
      <c r="F106" s="278">
        <f t="shared" si="11"/>
        <v>0.16820978435862344</v>
      </c>
      <c r="G106" s="302">
        <f t="shared" si="12"/>
        <v>6</v>
      </c>
      <c r="H106" s="303">
        <f t="shared" si="13"/>
        <v>81.006899229436613</v>
      </c>
    </row>
    <row r="107" spans="1:8" x14ac:dyDescent="0.25">
      <c r="A107" s="291">
        <v>102</v>
      </c>
      <c r="B107" s="292">
        <f t="shared" si="7"/>
        <v>765.92810457516339</v>
      </c>
      <c r="C107" s="285">
        <f t="shared" si="8"/>
        <v>5.0390006879945304</v>
      </c>
      <c r="D107" s="286">
        <f t="shared" si="9"/>
        <v>0.65789473684210176</v>
      </c>
      <c r="E107" s="295">
        <f t="shared" si="10"/>
        <v>153</v>
      </c>
      <c r="F107" s="278">
        <f t="shared" si="11"/>
        <v>0.16711751303228084</v>
      </c>
      <c r="G107" s="302">
        <f t="shared" si="12"/>
        <v>6</v>
      </c>
      <c r="H107" s="303">
        <f t="shared" si="13"/>
        <v>70.50685442924555</v>
      </c>
    </row>
    <row r="108" spans="1:8" x14ac:dyDescent="0.25">
      <c r="A108" s="291">
        <v>103</v>
      </c>
      <c r="B108" s="292">
        <f t="shared" si="7"/>
        <v>770.96710526315792</v>
      </c>
      <c r="C108" s="285">
        <f t="shared" si="8"/>
        <v>5.105742418961313</v>
      </c>
      <c r="D108" s="286">
        <f t="shared" si="9"/>
        <v>0.66225165562914245</v>
      </c>
      <c r="E108" s="295">
        <f t="shared" si="10"/>
        <v>152</v>
      </c>
      <c r="F108" s="278">
        <f t="shared" si="11"/>
        <v>0.16602524170593824</v>
      </c>
      <c r="G108" s="302">
        <f t="shared" si="12"/>
        <v>6</v>
      </c>
      <c r="H108" s="303">
        <f t="shared" si="13"/>
        <v>60.00680962905426</v>
      </c>
    </row>
    <row r="109" spans="1:8" x14ac:dyDescent="0.25">
      <c r="A109" s="291">
        <v>104</v>
      </c>
      <c r="B109" s="292">
        <f t="shared" si="7"/>
        <v>776.07284768211923</v>
      </c>
      <c r="C109" s="285">
        <f t="shared" si="8"/>
        <v>5.173818984547438</v>
      </c>
      <c r="D109" s="286">
        <f t="shared" si="9"/>
        <v>0.66666666666665986</v>
      </c>
      <c r="E109" s="295">
        <f t="shared" si="10"/>
        <v>151</v>
      </c>
      <c r="F109" s="278">
        <f t="shared" si="11"/>
        <v>0.16493297037959564</v>
      </c>
      <c r="G109" s="302">
        <f t="shared" si="12"/>
        <v>6</v>
      </c>
      <c r="H109" s="303">
        <f t="shared" si="13"/>
        <v>49.506764828863197</v>
      </c>
    </row>
    <row r="110" spans="1:8" x14ac:dyDescent="0.25">
      <c r="A110" s="291">
        <v>105</v>
      </c>
      <c r="B110" s="292">
        <f t="shared" si="7"/>
        <v>781.24666666666667</v>
      </c>
      <c r="C110" s="285">
        <f t="shared" si="8"/>
        <v>5.2432662192393309</v>
      </c>
      <c r="D110" s="286">
        <f t="shared" si="9"/>
        <v>0.67114093959730337</v>
      </c>
      <c r="E110" s="295">
        <f t="shared" si="10"/>
        <v>150</v>
      </c>
      <c r="F110" s="278">
        <f t="shared" si="11"/>
        <v>0.16384069905325305</v>
      </c>
      <c r="G110" s="302">
        <f t="shared" si="12"/>
        <v>6</v>
      </c>
      <c r="H110" s="303">
        <f t="shared" si="13"/>
        <v>39.006720028672135</v>
      </c>
    </row>
    <row r="111" spans="1:8" x14ac:dyDescent="0.25">
      <c r="A111" s="291">
        <v>106</v>
      </c>
      <c r="B111" s="292">
        <f t="shared" si="7"/>
        <v>786.489932885906</v>
      </c>
      <c r="C111" s="285">
        <f t="shared" si="8"/>
        <v>5.3141211681480627</v>
      </c>
      <c r="D111" s="286">
        <f t="shared" si="9"/>
        <v>0.67567567567567988</v>
      </c>
      <c r="E111" s="295">
        <f t="shared" si="10"/>
        <v>149</v>
      </c>
      <c r="F111" s="278">
        <f t="shared" si="11"/>
        <v>0.16274842772691045</v>
      </c>
      <c r="G111" s="302">
        <f t="shared" si="12"/>
        <v>6</v>
      </c>
      <c r="H111" s="303">
        <f t="shared" si="13"/>
        <v>28.506675228481072</v>
      </c>
    </row>
    <row r="112" spans="1:8" x14ac:dyDescent="0.25">
      <c r="A112" s="291">
        <v>107</v>
      </c>
      <c r="B112" s="292">
        <f t="shared" si="7"/>
        <v>791.80405405405406</v>
      </c>
      <c r="C112" s="285">
        <f t="shared" si="8"/>
        <v>5.3864221364220839</v>
      </c>
      <c r="D112" s="286">
        <f t="shared" si="9"/>
        <v>0.68027210884353817</v>
      </c>
      <c r="E112" s="295">
        <f t="shared" si="10"/>
        <v>148</v>
      </c>
      <c r="F112" s="278">
        <f t="shared" si="11"/>
        <v>0.16165615640056785</v>
      </c>
      <c r="G112" s="302">
        <f t="shared" si="12"/>
        <v>6</v>
      </c>
      <c r="H112" s="303">
        <f t="shared" si="13"/>
        <v>18.006630428289782</v>
      </c>
    </row>
    <row r="113" spans="1:8" x14ac:dyDescent="0.25">
      <c r="A113" s="291">
        <v>108</v>
      </c>
      <c r="B113" s="292">
        <f t="shared" si="7"/>
        <v>797.19047619047615</v>
      </c>
      <c r="C113" s="285">
        <f t="shared" si="8"/>
        <v>5.4602087410306694</v>
      </c>
      <c r="D113" s="286">
        <f t="shared" si="9"/>
        <v>0.68493150684931781</v>
      </c>
      <c r="E113" s="295">
        <f t="shared" si="10"/>
        <v>147</v>
      </c>
      <c r="F113" s="278">
        <f t="shared" si="11"/>
        <v>0.16056388507422525</v>
      </c>
      <c r="G113" s="302">
        <f t="shared" si="12"/>
        <v>6</v>
      </c>
      <c r="H113" s="303">
        <f t="shared" si="13"/>
        <v>7.5065856280987191</v>
      </c>
    </row>
    <row r="114" spans="1:8" x14ac:dyDescent="0.25">
      <c r="A114" s="291">
        <v>109</v>
      </c>
      <c r="B114" s="292">
        <f t="shared" si="7"/>
        <v>802.65068493150682</v>
      </c>
      <c r="C114" s="285">
        <f t="shared" si="8"/>
        <v>5.5355219650449499</v>
      </c>
      <c r="D114" s="286">
        <f t="shared" si="9"/>
        <v>0.68965517241379448</v>
      </c>
      <c r="E114" s="295">
        <f t="shared" si="10"/>
        <v>146</v>
      </c>
      <c r="F114" s="278">
        <f t="shared" si="11"/>
        <v>0.15947161374788266</v>
      </c>
      <c r="G114" s="302">
        <f t="shared" si="12"/>
        <v>5</v>
      </c>
      <c r="H114" s="303">
        <f t="shared" si="13"/>
        <v>253.00654082790766</v>
      </c>
    </row>
    <row r="115" spans="1:8" x14ac:dyDescent="0.25">
      <c r="A115" s="291">
        <v>110</v>
      </c>
      <c r="B115" s="292">
        <f t="shared" si="7"/>
        <v>808.18620689655177</v>
      </c>
      <c r="C115" s="285">
        <f t="shared" si="8"/>
        <v>5.6124042145593194</v>
      </c>
      <c r="D115" s="286">
        <f t="shared" si="9"/>
        <v>0.69444444444444198</v>
      </c>
      <c r="E115" s="295">
        <f t="shared" si="10"/>
        <v>145</v>
      </c>
      <c r="F115" s="278">
        <f t="shared" si="11"/>
        <v>0.1583793424142641</v>
      </c>
      <c r="G115" s="302">
        <f t="shared" si="12"/>
        <v>5</v>
      </c>
      <c r="H115" s="303">
        <f t="shared" si="13"/>
        <v>242.50649602771637</v>
      </c>
    </row>
    <row r="116" spans="1:8" x14ac:dyDescent="0.25">
      <c r="A116" s="291">
        <v>111</v>
      </c>
      <c r="B116" s="292">
        <f t="shared" si="7"/>
        <v>813.79861111111109</v>
      </c>
      <c r="C116" s="285">
        <f t="shared" si="8"/>
        <v>5.6908993783994219</v>
      </c>
      <c r="D116" s="286">
        <f t="shared" si="9"/>
        <v>0.69930069930070893</v>
      </c>
      <c r="E116" s="295">
        <f t="shared" si="10"/>
        <v>144</v>
      </c>
      <c r="F116" s="278">
        <f t="shared" si="11"/>
        <v>0.15728707109519746</v>
      </c>
      <c r="G116" s="302">
        <f t="shared" si="12"/>
        <v>5</v>
      </c>
      <c r="H116" s="303">
        <f t="shared" si="13"/>
        <v>232.0064512275253</v>
      </c>
    </row>
    <row r="117" spans="1:8" x14ac:dyDescent="0.25">
      <c r="A117" s="291">
        <v>112</v>
      </c>
      <c r="B117" s="292">
        <f t="shared" si="7"/>
        <v>819.48951048951051</v>
      </c>
      <c r="C117" s="285">
        <f t="shared" si="8"/>
        <v>5.771052890771216</v>
      </c>
      <c r="D117" s="286">
        <f t="shared" si="9"/>
        <v>0.70422535211267512</v>
      </c>
      <c r="E117" s="295">
        <f t="shared" si="10"/>
        <v>143</v>
      </c>
      <c r="F117" s="278">
        <f t="shared" si="11"/>
        <v>0.15619479976157891</v>
      </c>
      <c r="G117" s="302">
        <f t="shared" si="12"/>
        <v>5</v>
      </c>
      <c r="H117" s="303">
        <f t="shared" si="13"/>
        <v>221.50640642733401</v>
      </c>
    </row>
    <row r="118" spans="1:8" x14ac:dyDescent="0.25">
      <c r="A118" s="291">
        <v>113</v>
      </c>
      <c r="B118" s="292">
        <f t="shared" si="7"/>
        <v>825.26056338028172</v>
      </c>
      <c r="C118" s="285">
        <f t="shared" si="8"/>
        <v>5.8529117970232392</v>
      </c>
      <c r="D118" s="286">
        <f t="shared" si="9"/>
        <v>0.70921985815601829</v>
      </c>
      <c r="E118" s="295">
        <f t="shared" si="10"/>
        <v>142</v>
      </c>
      <c r="F118" s="278">
        <f t="shared" si="11"/>
        <v>0.15510252843523631</v>
      </c>
      <c r="G118" s="302">
        <f t="shared" si="12"/>
        <v>5</v>
      </c>
      <c r="H118" s="303">
        <f t="shared" si="13"/>
        <v>211.00636162714295</v>
      </c>
    </row>
    <row r="119" spans="1:8" x14ac:dyDescent="0.25">
      <c r="A119" s="291">
        <v>114</v>
      </c>
      <c r="B119" s="292">
        <f t="shared" si="7"/>
        <v>831.11347517730496</v>
      </c>
      <c r="C119" s="285">
        <f t="shared" si="8"/>
        <v>5.9365248226949916</v>
      </c>
      <c r="D119" s="286">
        <f t="shared" si="9"/>
        <v>0.71428571428571175</v>
      </c>
      <c r="E119" s="295">
        <f t="shared" si="10"/>
        <v>141</v>
      </c>
      <c r="F119" s="278">
        <f t="shared" si="11"/>
        <v>0.15401025710889371</v>
      </c>
      <c r="G119" s="302">
        <f t="shared" si="12"/>
        <v>5</v>
      </c>
      <c r="H119" s="303">
        <f t="shared" si="13"/>
        <v>200.50631682695189</v>
      </c>
    </row>
    <row r="120" spans="1:8" x14ac:dyDescent="0.25">
      <c r="A120" s="291">
        <v>115</v>
      </c>
      <c r="B120" s="292">
        <f t="shared" si="7"/>
        <v>837.05</v>
      </c>
      <c r="C120" s="285">
        <f t="shared" si="8"/>
        <v>6.0219424460432265</v>
      </c>
      <c r="D120" s="286">
        <f t="shared" si="9"/>
        <v>0.71942446043167241</v>
      </c>
      <c r="E120" s="295">
        <f t="shared" si="10"/>
        <v>140</v>
      </c>
      <c r="F120" s="278">
        <f t="shared" si="11"/>
        <v>0.15291798578255111</v>
      </c>
      <c r="G120" s="302">
        <f t="shared" si="12"/>
        <v>5</v>
      </c>
      <c r="H120" s="303">
        <f t="shared" si="13"/>
        <v>190.00627202676083</v>
      </c>
    </row>
    <row r="121" spans="1:8" x14ac:dyDescent="0.25">
      <c r="A121" s="291">
        <v>116</v>
      </c>
      <c r="B121" s="292">
        <f t="shared" si="7"/>
        <v>843.07194244604318</v>
      </c>
      <c r="C121" s="285">
        <f t="shared" si="8"/>
        <v>6.1092169742466922</v>
      </c>
      <c r="D121" s="286">
        <f t="shared" si="9"/>
        <v>0.72463768115942351</v>
      </c>
      <c r="E121" s="295">
        <f t="shared" si="10"/>
        <v>139</v>
      </c>
      <c r="F121" s="278">
        <f t="shared" si="11"/>
        <v>0.15182571445620852</v>
      </c>
      <c r="G121" s="302">
        <f t="shared" si="12"/>
        <v>5</v>
      </c>
      <c r="H121" s="303">
        <f t="shared" si="13"/>
        <v>179.50622722656954</v>
      </c>
    </row>
    <row r="122" spans="1:8" x14ac:dyDescent="0.25">
      <c r="A122" s="291">
        <v>117</v>
      </c>
      <c r="B122" s="292">
        <f t="shared" si="7"/>
        <v>849.18115942028987</v>
      </c>
      <c r="C122" s="285">
        <f t="shared" si="8"/>
        <v>6.1984026235057854</v>
      </c>
      <c r="D122" s="286">
        <f t="shared" si="9"/>
        <v>0.72992700729928028</v>
      </c>
      <c r="E122" s="295">
        <f t="shared" si="10"/>
        <v>138</v>
      </c>
      <c r="F122" s="278">
        <f t="shared" si="11"/>
        <v>0.15073344312986592</v>
      </c>
      <c r="G122" s="302">
        <f t="shared" si="12"/>
        <v>5</v>
      </c>
      <c r="H122" s="303">
        <f t="shared" si="13"/>
        <v>169.00618242637825</v>
      </c>
    </row>
    <row r="123" spans="1:8" x14ac:dyDescent="0.25">
      <c r="A123" s="291">
        <v>118</v>
      </c>
      <c r="B123" s="292">
        <f t="shared" si="7"/>
        <v>855.37956204379566</v>
      </c>
      <c r="C123" s="285">
        <f t="shared" si="8"/>
        <v>6.2895556032631248</v>
      </c>
      <c r="D123" s="286">
        <f t="shared" si="9"/>
        <v>0.73529411764705621</v>
      </c>
      <c r="E123" s="295">
        <f t="shared" si="10"/>
        <v>137</v>
      </c>
      <c r="F123" s="278">
        <f t="shared" si="11"/>
        <v>0.14964117180352332</v>
      </c>
      <c r="G123" s="302">
        <f t="shared" si="12"/>
        <v>5</v>
      </c>
      <c r="H123" s="303">
        <f t="shared" si="13"/>
        <v>158.50613762618718</v>
      </c>
    </row>
    <row r="124" spans="1:8" x14ac:dyDescent="0.25">
      <c r="A124" s="291">
        <v>119</v>
      </c>
      <c r="B124" s="292">
        <f t="shared" si="7"/>
        <v>861.66911764705878</v>
      </c>
      <c r="C124" s="285">
        <f t="shared" si="8"/>
        <v>6.3827342047931097</v>
      </c>
      <c r="D124" s="286">
        <f t="shared" si="9"/>
        <v>0.74074074074075291</v>
      </c>
      <c r="E124" s="295">
        <f t="shared" si="10"/>
        <v>136</v>
      </c>
      <c r="F124" s="278">
        <f t="shared" si="11"/>
        <v>0.14854890047718072</v>
      </c>
      <c r="G124" s="302">
        <f t="shared" si="12"/>
        <v>5</v>
      </c>
      <c r="H124" s="303">
        <f t="shared" si="13"/>
        <v>148.00609282599612</v>
      </c>
    </row>
    <row r="125" spans="1:8" x14ac:dyDescent="0.25">
      <c r="A125" s="291">
        <v>120</v>
      </c>
      <c r="B125" s="292">
        <f t="shared" si="7"/>
        <v>868.05185185185189</v>
      </c>
      <c r="C125" s="285">
        <f t="shared" si="8"/>
        <v>6.4779988944167144</v>
      </c>
      <c r="D125" s="286">
        <f t="shared" si="9"/>
        <v>0.74626865671640896</v>
      </c>
      <c r="E125" s="295">
        <f t="shared" si="10"/>
        <v>135</v>
      </c>
      <c r="F125" s="278">
        <f t="shared" si="11"/>
        <v>0.14745662914356217</v>
      </c>
      <c r="G125" s="302">
        <f t="shared" si="12"/>
        <v>5</v>
      </c>
      <c r="H125" s="303">
        <f t="shared" si="13"/>
        <v>137.50604802580483</v>
      </c>
    </row>
    <row r="126" spans="1:8" x14ac:dyDescent="0.25">
      <c r="A126" s="291">
        <v>121</v>
      </c>
      <c r="B126" s="292">
        <f t="shared" si="7"/>
        <v>874.52985074626861</v>
      </c>
      <c r="C126" s="285">
        <f t="shared" si="8"/>
        <v>6.5754124116260755</v>
      </c>
      <c r="D126" s="286">
        <f t="shared" si="9"/>
        <v>0.75187969924812581</v>
      </c>
      <c r="E126" s="295">
        <f t="shared" si="10"/>
        <v>134</v>
      </c>
      <c r="F126" s="278">
        <f t="shared" si="11"/>
        <v>0.14636435782449553</v>
      </c>
      <c r="G126" s="302">
        <f t="shared" si="12"/>
        <v>5</v>
      </c>
      <c r="H126" s="303">
        <f t="shared" si="13"/>
        <v>127.00600322561377</v>
      </c>
    </row>
    <row r="127" spans="1:8" x14ac:dyDescent="0.25">
      <c r="A127" s="291">
        <v>122</v>
      </c>
      <c r="B127" s="292">
        <f t="shared" si="7"/>
        <v>881.10526315789468</v>
      </c>
      <c r="C127" s="285">
        <f t="shared" si="8"/>
        <v>6.6750398724083198</v>
      </c>
      <c r="D127" s="286">
        <f t="shared" si="9"/>
        <v>0.7575757575757569</v>
      </c>
      <c r="E127" s="295">
        <f t="shared" si="10"/>
        <v>133</v>
      </c>
      <c r="F127" s="278">
        <f t="shared" si="11"/>
        <v>0.14527208649815293</v>
      </c>
      <c r="G127" s="302">
        <f t="shared" si="12"/>
        <v>5</v>
      </c>
      <c r="H127" s="303">
        <f t="shared" si="13"/>
        <v>116.5059584254227</v>
      </c>
    </row>
    <row r="128" spans="1:8" x14ac:dyDescent="0.25">
      <c r="A128" s="291">
        <v>123</v>
      </c>
      <c r="B128" s="292">
        <f t="shared" si="7"/>
        <v>887.780303030303</v>
      </c>
      <c r="C128" s="285">
        <f t="shared" si="8"/>
        <v>6.77694887809389</v>
      </c>
      <c r="D128" s="286">
        <f t="shared" si="9"/>
        <v>0.76335877862594437</v>
      </c>
      <c r="E128" s="295">
        <f t="shared" si="10"/>
        <v>132</v>
      </c>
      <c r="F128" s="278">
        <f t="shared" si="11"/>
        <v>0.14417981517181033</v>
      </c>
      <c r="G128" s="302">
        <f t="shared" si="12"/>
        <v>5</v>
      </c>
      <c r="H128" s="303">
        <f t="shared" si="13"/>
        <v>106.00591362523141</v>
      </c>
    </row>
    <row r="129" spans="1:8" x14ac:dyDescent="0.25">
      <c r="A129" s="291">
        <v>124</v>
      </c>
      <c r="B129" s="292">
        <f t="shared" si="7"/>
        <v>894.55725190839689</v>
      </c>
      <c r="C129" s="285">
        <f t="shared" si="8"/>
        <v>6.8812096300646317</v>
      </c>
      <c r="D129" s="286">
        <f t="shared" si="9"/>
        <v>0.7692307692307665</v>
      </c>
      <c r="E129" s="295">
        <f t="shared" si="10"/>
        <v>131</v>
      </c>
      <c r="F129" s="278">
        <f t="shared" si="11"/>
        <v>0.14308754384546774</v>
      </c>
      <c r="G129" s="302">
        <f t="shared" si="12"/>
        <v>5</v>
      </c>
      <c r="H129" s="303">
        <f t="shared" si="13"/>
        <v>95.505868825040352</v>
      </c>
    </row>
    <row r="130" spans="1:8" x14ac:dyDescent="0.25">
      <c r="A130" s="291">
        <v>125</v>
      </c>
      <c r="B130" s="292">
        <f t="shared" si="7"/>
        <v>901.43846153846152</v>
      </c>
      <c r="C130" s="285">
        <f t="shared" si="8"/>
        <v>6.9878950506857791</v>
      </c>
      <c r="D130" s="286">
        <f t="shared" si="9"/>
        <v>0.77519379844961378</v>
      </c>
      <c r="E130" s="295">
        <f t="shared" si="10"/>
        <v>130</v>
      </c>
      <c r="F130" s="278">
        <f t="shared" si="11"/>
        <v>0.14199527251184918</v>
      </c>
      <c r="G130" s="302">
        <f t="shared" si="12"/>
        <v>5</v>
      </c>
      <c r="H130" s="303">
        <f t="shared" si="13"/>
        <v>85.005824024849289</v>
      </c>
    </row>
    <row r="131" spans="1:8" x14ac:dyDescent="0.25">
      <c r="A131" s="291">
        <v>126</v>
      </c>
      <c r="B131" s="292">
        <f t="shared" si="7"/>
        <v>908.4263565891473</v>
      </c>
      <c r="C131" s="285">
        <f t="shared" si="8"/>
        <v>7.0970809108526964</v>
      </c>
      <c r="D131" s="286">
        <f t="shared" si="9"/>
        <v>0.78125</v>
      </c>
      <c r="E131" s="295">
        <f t="shared" si="10"/>
        <v>129</v>
      </c>
      <c r="F131" s="278">
        <f t="shared" si="11"/>
        <v>0.14090300118550658</v>
      </c>
      <c r="G131" s="302">
        <f t="shared" si="12"/>
        <v>5</v>
      </c>
      <c r="H131" s="303">
        <f t="shared" si="13"/>
        <v>74.505779224657999</v>
      </c>
    </row>
    <row r="132" spans="1:8" x14ac:dyDescent="0.25">
      <c r="A132" s="291">
        <v>127</v>
      </c>
      <c r="B132" s="292">
        <f t="shared" si="7"/>
        <v>915.5234375</v>
      </c>
      <c r="C132" s="285">
        <f t="shared" si="8"/>
        <v>7.2088459645668763</v>
      </c>
      <c r="D132" s="286">
        <f t="shared" si="9"/>
        <v>0.78740157480314821</v>
      </c>
      <c r="E132" s="295">
        <f t="shared" si="10"/>
        <v>128</v>
      </c>
      <c r="F132" s="278">
        <f t="shared" si="11"/>
        <v>0.13981072985916398</v>
      </c>
      <c r="G132" s="302">
        <f t="shared" si="12"/>
        <v>5</v>
      </c>
      <c r="H132" s="303">
        <f t="shared" si="13"/>
        <v>64.005734424466937</v>
      </c>
    </row>
    <row r="133" spans="1:8" x14ac:dyDescent="0.25">
      <c r="A133" s="291">
        <v>128</v>
      </c>
      <c r="B133" s="292">
        <f t="shared" si="7"/>
        <v>922.73228346456688</v>
      </c>
      <c r="C133" s="285">
        <f t="shared" si="8"/>
        <v>7.3232720909886666</v>
      </c>
      <c r="D133" s="286">
        <f t="shared" si="9"/>
        <v>0.79365079365079083</v>
      </c>
      <c r="E133" s="295">
        <f t="shared" si="10"/>
        <v>127</v>
      </c>
      <c r="F133" s="278">
        <f t="shared" si="11"/>
        <v>0.13871845853282139</v>
      </c>
      <c r="G133" s="302">
        <f t="shared" si="12"/>
        <v>5</v>
      </c>
      <c r="H133" s="303">
        <f t="shared" si="13"/>
        <v>53.505689624275874</v>
      </c>
    </row>
    <row r="134" spans="1:8" x14ac:dyDescent="0.25">
      <c r="A134" s="291">
        <v>129</v>
      </c>
      <c r="B134" s="292">
        <f t="shared" ref="B134:B197" si="14">117187/(255-A134)</f>
        <v>930.05555555555554</v>
      </c>
      <c r="C134" s="285">
        <f t="shared" ref="C134:C197" si="15">B135-B134</f>
        <v>7.440444444444438</v>
      </c>
      <c r="D134" s="286">
        <f t="shared" ref="D134:D197" si="16">(B135/B134-1)*100</f>
        <v>0.80000000000000071</v>
      </c>
      <c r="E134" s="295">
        <f t="shared" ref="E134:E197" si="17">FLOOR(30000000/B134/256,1)</f>
        <v>126</v>
      </c>
      <c r="F134" s="278">
        <f t="shared" ref="F134:F197" si="18">30000000/B134-E134*256</f>
        <v>0.13762618720647879</v>
      </c>
      <c r="G134" s="302">
        <f t="shared" ref="G134:G197" si="19">FLOOR(30000000*$O$7/B134/256/512,1)</f>
        <v>5</v>
      </c>
      <c r="H134" s="303">
        <f t="shared" ref="H134:H197" si="20">30000000*$O$7/B134/512-G134*256</f>
        <v>43.005644824084584</v>
      </c>
    </row>
    <row r="135" spans="1:8" x14ac:dyDescent="0.25">
      <c r="A135" s="291">
        <v>130</v>
      </c>
      <c r="B135" s="292">
        <f t="shared" si="14"/>
        <v>937.49599999999998</v>
      </c>
      <c r="C135" s="285">
        <f t="shared" si="15"/>
        <v>7.5604516129031936</v>
      </c>
      <c r="D135" s="286">
        <f t="shared" si="16"/>
        <v>0.80645161290322509</v>
      </c>
      <c r="E135" s="295">
        <f t="shared" si="17"/>
        <v>125</v>
      </c>
      <c r="F135" s="278">
        <f t="shared" si="18"/>
        <v>0.13653391588013619</v>
      </c>
      <c r="G135" s="302">
        <f t="shared" si="19"/>
        <v>5</v>
      </c>
      <c r="H135" s="303">
        <f t="shared" si="20"/>
        <v>32.505600023893521</v>
      </c>
    </row>
    <row r="136" spans="1:8" x14ac:dyDescent="0.25">
      <c r="A136" s="291">
        <v>131</v>
      </c>
      <c r="B136" s="292">
        <f t="shared" si="14"/>
        <v>945.05645161290317</v>
      </c>
      <c r="C136" s="285">
        <f t="shared" si="15"/>
        <v>7.6833857854708185</v>
      </c>
      <c r="D136" s="286">
        <f t="shared" si="16"/>
        <v>0.81300813008131634</v>
      </c>
      <c r="E136" s="295">
        <f t="shared" si="17"/>
        <v>124</v>
      </c>
      <c r="F136" s="278">
        <f t="shared" si="18"/>
        <v>0.13544164455379359</v>
      </c>
      <c r="G136" s="302">
        <f t="shared" si="19"/>
        <v>5</v>
      </c>
      <c r="H136" s="303">
        <f t="shared" si="20"/>
        <v>22.005555223702459</v>
      </c>
    </row>
    <row r="137" spans="1:8" x14ac:dyDescent="0.25">
      <c r="A137" s="291">
        <v>132</v>
      </c>
      <c r="B137" s="292">
        <f t="shared" si="14"/>
        <v>952.73983739837399</v>
      </c>
      <c r="C137" s="285">
        <f t="shared" si="15"/>
        <v>7.8093429294948464</v>
      </c>
      <c r="D137" s="286">
        <f t="shared" si="16"/>
        <v>0.81967213114753079</v>
      </c>
      <c r="E137" s="295">
        <f t="shared" si="17"/>
        <v>123</v>
      </c>
      <c r="F137" s="278">
        <f t="shared" si="18"/>
        <v>0.13434937322381302</v>
      </c>
      <c r="G137" s="302">
        <f t="shared" si="19"/>
        <v>5</v>
      </c>
      <c r="H137" s="303">
        <f t="shared" si="20"/>
        <v>11.505510423511168</v>
      </c>
    </row>
    <row r="138" spans="1:8" x14ac:dyDescent="0.25">
      <c r="A138" s="291">
        <v>133</v>
      </c>
      <c r="B138" s="292">
        <f t="shared" si="14"/>
        <v>960.54918032786884</v>
      </c>
      <c r="C138" s="285">
        <f t="shared" si="15"/>
        <v>7.9384229779162752</v>
      </c>
      <c r="D138" s="286">
        <f t="shared" si="16"/>
        <v>0.82644628099173278</v>
      </c>
      <c r="E138" s="295">
        <f t="shared" si="17"/>
        <v>122</v>
      </c>
      <c r="F138" s="278">
        <f t="shared" si="18"/>
        <v>0.13325710189747042</v>
      </c>
      <c r="G138" s="302">
        <f t="shared" si="19"/>
        <v>5</v>
      </c>
      <c r="H138" s="303">
        <f t="shared" si="20"/>
        <v>1.0054656233201058</v>
      </c>
    </row>
    <row r="139" spans="1:8" x14ac:dyDescent="0.25">
      <c r="A139" s="291">
        <v>134</v>
      </c>
      <c r="B139" s="292">
        <f t="shared" si="14"/>
        <v>968.48760330578511</v>
      </c>
      <c r="C139" s="285">
        <f t="shared" si="15"/>
        <v>8.0707300275481657</v>
      </c>
      <c r="D139" s="286">
        <f t="shared" si="16"/>
        <v>0.83333333333333037</v>
      </c>
      <c r="E139" s="295">
        <f t="shared" si="17"/>
        <v>121</v>
      </c>
      <c r="F139" s="278">
        <f t="shared" si="18"/>
        <v>0.13216483057112782</v>
      </c>
      <c r="G139" s="302">
        <f t="shared" si="19"/>
        <v>4</v>
      </c>
      <c r="H139" s="303">
        <f t="shared" si="20"/>
        <v>246.50542082312882</v>
      </c>
    </row>
    <row r="140" spans="1:8" x14ac:dyDescent="0.25">
      <c r="A140" s="291">
        <v>135</v>
      </c>
      <c r="B140" s="292">
        <f t="shared" si="14"/>
        <v>976.55833333333328</v>
      </c>
      <c r="C140" s="285">
        <f t="shared" si="15"/>
        <v>8.2063725490196475</v>
      </c>
      <c r="D140" s="286">
        <f t="shared" si="16"/>
        <v>0.84033613445377853</v>
      </c>
      <c r="E140" s="295">
        <f t="shared" si="17"/>
        <v>120</v>
      </c>
      <c r="F140" s="278">
        <f t="shared" si="18"/>
        <v>0.13107255924478523</v>
      </c>
      <c r="G140" s="302">
        <f t="shared" si="19"/>
        <v>4</v>
      </c>
      <c r="H140" s="303">
        <f t="shared" si="20"/>
        <v>236.00537602293775</v>
      </c>
    </row>
    <row r="141" spans="1:8" x14ac:dyDescent="0.25">
      <c r="A141" s="291">
        <v>136</v>
      </c>
      <c r="B141" s="292">
        <f t="shared" si="14"/>
        <v>984.76470588235293</v>
      </c>
      <c r="C141" s="285">
        <f t="shared" si="15"/>
        <v>8.3454636091724979</v>
      </c>
      <c r="D141" s="286">
        <f t="shared" si="16"/>
        <v>0.84745762711864181</v>
      </c>
      <c r="E141" s="295">
        <f t="shared" si="17"/>
        <v>119</v>
      </c>
      <c r="F141" s="278">
        <f t="shared" si="18"/>
        <v>0.12998028791480465</v>
      </c>
      <c r="G141" s="302">
        <f t="shared" si="19"/>
        <v>4</v>
      </c>
      <c r="H141" s="303">
        <f t="shared" si="20"/>
        <v>225.50533122274646</v>
      </c>
    </row>
    <row r="142" spans="1:8" x14ac:dyDescent="0.25">
      <c r="A142" s="291">
        <v>137</v>
      </c>
      <c r="B142" s="292">
        <f t="shared" si="14"/>
        <v>993.11016949152543</v>
      </c>
      <c r="C142" s="285">
        <f t="shared" si="15"/>
        <v>8.4881211067652202</v>
      </c>
      <c r="D142" s="286">
        <f t="shared" si="16"/>
        <v>0.85470085470085166</v>
      </c>
      <c r="E142" s="295">
        <f t="shared" si="17"/>
        <v>118</v>
      </c>
      <c r="F142" s="278">
        <f t="shared" si="18"/>
        <v>0.12888801658846205</v>
      </c>
      <c r="G142" s="302">
        <f t="shared" si="19"/>
        <v>4</v>
      </c>
      <c r="H142" s="303">
        <f t="shared" si="20"/>
        <v>215.0052864225554</v>
      </c>
    </row>
    <row r="143" spans="1:8" x14ac:dyDescent="0.25">
      <c r="A143" s="291">
        <v>138</v>
      </c>
      <c r="B143" s="292">
        <f t="shared" si="14"/>
        <v>1001.5982905982906</v>
      </c>
      <c r="C143" s="285">
        <f t="shared" si="15"/>
        <v>8.6344680223990053</v>
      </c>
      <c r="D143" s="286">
        <f t="shared" si="16"/>
        <v>0.86206896551723755</v>
      </c>
      <c r="E143" s="295">
        <f t="shared" si="17"/>
        <v>117</v>
      </c>
      <c r="F143" s="278">
        <f t="shared" si="18"/>
        <v>0.12779574526211945</v>
      </c>
      <c r="G143" s="302">
        <f t="shared" si="19"/>
        <v>4</v>
      </c>
      <c r="H143" s="303">
        <f t="shared" si="20"/>
        <v>204.50524162236411</v>
      </c>
    </row>
    <row r="144" spans="1:8" x14ac:dyDescent="0.25">
      <c r="A144" s="291">
        <v>139</v>
      </c>
      <c r="B144" s="292">
        <f t="shared" si="14"/>
        <v>1010.2327586206897</v>
      </c>
      <c r="C144" s="285">
        <f t="shared" si="15"/>
        <v>8.7846326836581738</v>
      </c>
      <c r="D144" s="286">
        <f t="shared" si="16"/>
        <v>0.86956521739129933</v>
      </c>
      <c r="E144" s="295">
        <f t="shared" si="17"/>
        <v>116</v>
      </c>
      <c r="F144" s="278">
        <f t="shared" si="18"/>
        <v>0.12670347393577686</v>
      </c>
      <c r="G144" s="302">
        <f t="shared" si="19"/>
        <v>4</v>
      </c>
      <c r="H144" s="303">
        <f t="shared" si="20"/>
        <v>194.00519682217305</v>
      </c>
    </row>
    <row r="145" spans="1:8" x14ac:dyDescent="0.25">
      <c r="A145" s="291">
        <v>140</v>
      </c>
      <c r="B145" s="292">
        <f t="shared" si="14"/>
        <v>1019.0173913043478</v>
      </c>
      <c r="C145" s="285">
        <f t="shared" si="15"/>
        <v>8.938749046529324</v>
      </c>
      <c r="D145" s="286">
        <f t="shared" si="16"/>
        <v>0.87719298245614308</v>
      </c>
      <c r="E145" s="295">
        <f t="shared" si="17"/>
        <v>115</v>
      </c>
      <c r="F145" s="278">
        <f t="shared" si="18"/>
        <v>0.12561120260943426</v>
      </c>
      <c r="G145" s="302">
        <f t="shared" si="19"/>
        <v>4</v>
      </c>
      <c r="H145" s="303">
        <f t="shared" si="20"/>
        <v>183.50515202198198</v>
      </c>
    </row>
    <row r="146" spans="1:8" x14ac:dyDescent="0.25">
      <c r="A146" s="291">
        <v>141</v>
      </c>
      <c r="B146" s="292">
        <f t="shared" si="14"/>
        <v>1027.9561403508771</v>
      </c>
      <c r="C146" s="285">
        <f t="shared" si="15"/>
        <v>9.0969569942556063</v>
      </c>
      <c r="D146" s="286">
        <f t="shared" si="16"/>
        <v>0.88495575221239076</v>
      </c>
      <c r="E146" s="295">
        <f t="shared" si="17"/>
        <v>114</v>
      </c>
      <c r="F146" s="278">
        <f t="shared" si="18"/>
        <v>0.12451893128309166</v>
      </c>
      <c r="G146" s="302">
        <f t="shared" si="19"/>
        <v>4</v>
      </c>
      <c r="H146" s="303">
        <f t="shared" si="20"/>
        <v>173.00510722179092</v>
      </c>
    </row>
    <row r="147" spans="1:8" x14ac:dyDescent="0.25">
      <c r="A147" s="291">
        <v>142</v>
      </c>
      <c r="B147" s="292">
        <f t="shared" si="14"/>
        <v>1037.0530973451328</v>
      </c>
      <c r="C147" s="285">
        <f t="shared" si="15"/>
        <v>9.2594026548672446</v>
      </c>
      <c r="D147" s="286">
        <f t="shared" si="16"/>
        <v>0.89285714285713969</v>
      </c>
      <c r="E147" s="295">
        <f t="shared" si="17"/>
        <v>113</v>
      </c>
      <c r="F147" s="278">
        <f t="shared" si="18"/>
        <v>0.12342665995311108</v>
      </c>
      <c r="G147" s="302">
        <f t="shared" si="19"/>
        <v>4</v>
      </c>
      <c r="H147" s="303">
        <f t="shared" si="20"/>
        <v>162.50506242159963</v>
      </c>
    </row>
    <row r="148" spans="1:8" x14ac:dyDescent="0.25">
      <c r="A148" s="291">
        <v>143</v>
      </c>
      <c r="B148" s="292">
        <f t="shared" si="14"/>
        <v>1046.3125</v>
      </c>
      <c r="C148" s="285">
        <f t="shared" si="15"/>
        <v>9.4262387387386752</v>
      </c>
      <c r="D148" s="286">
        <f t="shared" si="16"/>
        <v>0.9009009009008917</v>
      </c>
      <c r="E148" s="295">
        <f t="shared" si="17"/>
        <v>112</v>
      </c>
      <c r="F148" s="278">
        <f t="shared" si="18"/>
        <v>0.12233438862676849</v>
      </c>
      <c r="G148" s="302">
        <f t="shared" si="19"/>
        <v>4</v>
      </c>
      <c r="H148" s="303">
        <f t="shared" si="20"/>
        <v>152.00501762140857</v>
      </c>
    </row>
    <row r="149" spans="1:8" x14ac:dyDescent="0.25">
      <c r="A149" s="291">
        <v>144</v>
      </c>
      <c r="B149" s="292">
        <f t="shared" si="14"/>
        <v>1055.7387387387387</v>
      </c>
      <c r="C149" s="285">
        <f t="shared" si="15"/>
        <v>9.5976248976248826</v>
      </c>
      <c r="D149" s="286">
        <f t="shared" si="16"/>
        <v>0.90909090909090384</v>
      </c>
      <c r="E149" s="295">
        <f t="shared" si="17"/>
        <v>111</v>
      </c>
      <c r="F149" s="278">
        <f t="shared" si="18"/>
        <v>0.12124211730042589</v>
      </c>
      <c r="G149" s="302">
        <f t="shared" si="19"/>
        <v>4</v>
      </c>
      <c r="H149" s="303">
        <f t="shared" si="20"/>
        <v>141.50497282121751</v>
      </c>
    </row>
    <row r="150" spans="1:8" x14ac:dyDescent="0.25">
      <c r="A150" s="291">
        <v>145</v>
      </c>
      <c r="B150" s="292">
        <f t="shared" si="14"/>
        <v>1065.3363636363636</v>
      </c>
      <c r="C150" s="285">
        <f t="shared" si="15"/>
        <v>9.7737281067556978</v>
      </c>
      <c r="D150" s="286">
        <f t="shared" si="16"/>
        <v>0.91743119266056716</v>
      </c>
      <c r="E150" s="295">
        <f t="shared" si="17"/>
        <v>110</v>
      </c>
      <c r="F150" s="278">
        <f t="shared" si="18"/>
        <v>0.12014984597408329</v>
      </c>
      <c r="G150" s="302">
        <f t="shared" si="19"/>
        <v>4</v>
      </c>
      <c r="H150" s="303">
        <f t="shared" si="20"/>
        <v>131.00492802102622</v>
      </c>
    </row>
    <row r="151" spans="1:8" x14ac:dyDescent="0.25">
      <c r="A151" s="291">
        <v>146</v>
      </c>
      <c r="B151" s="292">
        <f t="shared" si="14"/>
        <v>1075.1100917431193</v>
      </c>
      <c r="C151" s="285">
        <f t="shared" si="15"/>
        <v>9.9547230716955255</v>
      </c>
      <c r="D151" s="286">
        <f t="shared" si="16"/>
        <v>0.92592592592593004</v>
      </c>
      <c r="E151" s="295">
        <f t="shared" si="17"/>
        <v>109</v>
      </c>
      <c r="F151" s="278">
        <f t="shared" si="18"/>
        <v>0.11905757464410271</v>
      </c>
      <c r="G151" s="302">
        <f t="shared" si="19"/>
        <v>4</v>
      </c>
      <c r="H151" s="303">
        <f t="shared" si="20"/>
        <v>120.50488322083515</v>
      </c>
    </row>
    <row r="152" spans="1:8" x14ac:dyDescent="0.25">
      <c r="A152" s="291">
        <v>147</v>
      </c>
      <c r="B152" s="292">
        <f t="shared" si="14"/>
        <v>1085.0648148148148</v>
      </c>
      <c r="C152" s="285">
        <f t="shared" si="15"/>
        <v>10.140792661820797</v>
      </c>
      <c r="D152" s="286">
        <f t="shared" si="16"/>
        <v>0.93457943925234765</v>
      </c>
      <c r="E152" s="295">
        <f t="shared" si="17"/>
        <v>108</v>
      </c>
      <c r="F152" s="278">
        <f t="shared" si="18"/>
        <v>0.11796530331776012</v>
      </c>
      <c r="G152" s="302">
        <f t="shared" si="19"/>
        <v>4</v>
      </c>
      <c r="H152" s="303">
        <f t="shared" si="20"/>
        <v>110.00483842064386</v>
      </c>
    </row>
    <row r="153" spans="1:8" x14ac:dyDescent="0.25">
      <c r="A153" s="291">
        <v>148</v>
      </c>
      <c r="B153" s="292">
        <f t="shared" si="14"/>
        <v>1095.2056074766356</v>
      </c>
      <c r="C153" s="285">
        <f t="shared" si="15"/>
        <v>10.332128372421039</v>
      </c>
      <c r="D153" s="286">
        <f t="shared" si="16"/>
        <v>0.94339622641508303</v>
      </c>
      <c r="E153" s="295">
        <f t="shared" si="17"/>
        <v>107</v>
      </c>
      <c r="F153" s="278">
        <f t="shared" si="18"/>
        <v>0.11687303199141752</v>
      </c>
      <c r="G153" s="302">
        <f t="shared" si="19"/>
        <v>4</v>
      </c>
      <c r="H153" s="303">
        <f t="shared" si="20"/>
        <v>99.504793620452801</v>
      </c>
    </row>
    <row r="154" spans="1:8" x14ac:dyDescent="0.25">
      <c r="A154" s="291">
        <v>149</v>
      </c>
      <c r="B154" s="292">
        <f t="shared" si="14"/>
        <v>1105.5377358490566</v>
      </c>
      <c r="C154" s="285">
        <f t="shared" si="15"/>
        <v>10.528930817609989</v>
      </c>
      <c r="D154" s="286">
        <f t="shared" si="16"/>
        <v>0.952380952380949</v>
      </c>
      <c r="E154" s="295">
        <f t="shared" si="17"/>
        <v>106</v>
      </c>
      <c r="F154" s="278">
        <f t="shared" si="18"/>
        <v>0.11578076066507492</v>
      </c>
      <c r="G154" s="302">
        <f t="shared" si="19"/>
        <v>4</v>
      </c>
      <c r="H154" s="303">
        <f t="shared" si="20"/>
        <v>89.004748820261511</v>
      </c>
    </row>
    <row r="155" spans="1:8" x14ac:dyDescent="0.25">
      <c r="A155" s="291">
        <v>150</v>
      </c>
      <c r="B155" s="292">
        <f t="shared" si="14"/>
        <v>1116.0666666666666</v>
      </c>
      <c r="C155" s="285">
        <f t="shared" si="15"/>
        <v>10.7314102564103</v>
      </c>
      <c r="D155" s="286">
        <f t="shared" si="16"/>
        <v>0.96153846153845812</v>
      </c>
      <c r="E155" s="295">
        <f t="shared" si="17"/>
        <v>105</v>
      </c>
      <c r="F155" s="278">
        <f t="shared" si="18"/>
        <v>0.11468848933873232</v>
      </c>
      <c r="G155" s="302">
        <f t="shared" si="19"/>
        <v>4</v>
      </c>
      <c r="H155" s="303">
        <f t="shared" si="20"/>
        <v>78.504704020070449</v>
      </c>
    </row>
    <row r="156" spans="1:8" x14ac:dyDescent="0.25">
      <c r="A156" s="291">
        <v>151</v>
      </c>
      <c r="B156" s="292">
        <f t="shared" si="14"/>
        <v>1126.7980769230769</v>
      </c>
      <c r="C156" s="285">
        <f t="shared" si="15"/>
        <v>10.939787154592977</v>
      </c>
      <c r="D156" s="286">
        <f t="shared" si="16"/>
        <v>0.97087378640776656</v>
      </c>
      <c r="E156" s="295">
        <f t="shared" si="17"/>
        <v>104</v>
      </c>
      <c r="F156" s="278">
        <f t="shared" si="18"/>
        <v>0.11359621801238973</v>
      </c>
      <c r="G156" s="302">
        <f t="shared" si="19"/>
        <v>4</v>
      </c>
      <c r="H156" s="303">
        <f t="shared" si="20"/>
        <v>68.004659219879386</v>
      </c>
    </row>
    <row r="157" spans="1:8" x14ac:dyDescent="0.25">
      <c r="A157" s="291">
        <v>152</v>
      </c>
      <c r="B157" s="292">
        <f t="shared" si="14"/>
        <v>1137.7378640776699</v>
      </c>
      <c r="C157" s="285">
        <f t="shared" si="15"/>
        <v>11.154292785075313</v>
      </c>
      <c r="D157" s="286">
        <f t="shared" si="16"/>
        <v>0.98039215686276382</v>
      </c>
      <c r="E157" s="295">
        <f t="shared" si="17"/>
        <v>103</v>
      </c>
      <c r="F157" s="278">
        <f t="shared" si="18"/>
        <v>0.11250394668240915</v>
      </c>
      <c r="G157" s="302">
        <f t="shared" si="19"/>
        <v>4</v>
      </c>
      <c r="H157" s="303">
        <f t="shared" si="20"/>
        <v>57.504614419688096</v>
      </c>
    </row>
    <row r="158" spans="1:8" x14ac:dyDescent="0.25">
      <c r="A158" s="291">
        <v>153</v>
      </c>
      <c r="B158" s="292">
        <f t="shared" si="14"/>
        <v>1148.8921568627452</v>
      </c>
      <c r="C158" s="285">
        <f t="shared" si="15"/>
        <v>11.375169869927959</v>
      </c>
      <c r="D158" s="286">
        <f t="shared" si="16"/>
        <v>0.99009900990096877</v>
      </c>
      <c r="E158" s="295">
        <f t="shared" si="17"/>
        <v>102</v>
      </c>
      <c r="F158" s="278">
        <f t="shared" si="18"/>
        <v>0.11141167535606655</v>
      </c>
      <c r="G158" s="302">
        <f t="shared" si="19"/>
        <v>4</v>
      </c>
      <c r="H158" s="303">
        <f t="shared" si="20"/>
        <v>47.004569619497033</v>
      </c>
    </row>
    <row r="159" spans="1:8" x14ac:dyDescent="0.25">
      <c r="A159" s="291">
        <v>154</v>
      </c>
      <c r="B159" s="292">
        <f t="shared" si="14"/>
        <v>1160.2673267326732</v>
      </c>
      <c r="C159" s="285">
        <f t="shared" si="15"/>
        <v>11.602673267326736</v>
      </c>
      <c r="D159" s="286">
        <f t="shared" si="16"/>
        <v>1.0000000000000009</v>
      </c>
      <c r="E159" s="295">
        <f t="shared" si="17"/>
        <v>101</v>
      </c>
      <c r="F159" s="278">
        <f t="shared" si="18"/>
        <v>0.11031940403336193</v>
      </c>
      <c r="G159" s="302">
        <f t="shared" si="19"/>
        <v>4</v>
      </c>
      <c r="H159" s="303">
        <f t="shared" si="20"/>
        <v>36.504524819305971</v>
      </c>
    </row>
    <row r="160" spans="1:8" x14ac:dyDescent="0.25">
      <c r="A160" s="291">
        <v>155</v>
      </c>
      <c r="B160" s="292">
        <f t="shared" si="14"/>
        <v>1171.8699999999999</v>
      </c>
      <c r="C160" s="285">
        <f t="shared" si="15"/>
        <v>11.837070707070779</v>
      </c>
      <c r="D160" s="286">
        <f t="shared" si="16"/>
        <v>1.0101010101010166</v>
      </c>
      <c r="E160" s="295">
        <f t="shared" si="17"/>
        <v>100</v>
      </c>
      <c r="F160" s="278">
        <f t="shared" si="18"/>
        <v>0.10922713270338136</v>
      </c>
      <c r="G160" s="302">
        <f t="shared" si="19"/>
        <v>4</v>
      </c>
      <c r="H160" s="303">
        <f t="shared" si="20"/>
        <v>26.004480019114908</v>
      </c>
    </row>
    <row r="161" spans="1:8" x14ac:dyDescent="0.25">
      <c r="A161" s="291">
        <v>156</v>
      </c>
      <c r="B161" s="292">
        <f t="shared" si="14"/>
        <v>1183.7070707070707</v>
      </c>
      <c r="C161" s="285">
        <f t="shared" si="15"/>
        <v>12.07864357864355</v>
      </c>
      <c r="D161" s="286">
        <f t="shared" si="16"/>
        <v>1.0204081632652962</v>
      </c>
      <c r="E161" s="295">
        <f t="shared" si="17"/>
        <v>99</v>
      </c>
      <c r="F161" s="278">
        <f t="shared" si="18"/>
        <v>0.10813486137703876</v>
      </c>
      <c r="G161" s="302">
        <f t="shared" si="19"/>
        <v>4</v>
      </c>
      <c r="H161" s="303">
        <f t="shared" si="20"/>
        <v>15.504435218923618</v>
      </c>
    </row>
    <row r="162" spans="1:8" x14ac:dyDescent="0.25">
      <c r="A162" s="291">
        <v>157</v>
      </c>
      <c r="B162" s="292">
        <f t="shared" si="14"/>
        <v>1195.7857142857142</v>
      </c>
      <c r="C162" s="285">
        <f t="shared" si="15"/>
        <v>12.327687776141374</v>
      </c>
      <c r="D162" s="286">
        <f t="shared" si="16"/>
        <v>1.0309278350515427</v>
      </c>
      <c r="E162" s="295">
        <f t="shared" si="17"/>
        <v>98</v>
      </c>
      <c r="F162" s="278">
        <f t="shared" si="18"/>
        <v>0.10704259005069616</v>
      </c>
      <c r="G162" s="302">
        <f t="shared" si="19"/>
        <v>4</v>
      </c>
      <c r="H162" s="303">
        <f t="shared" si="20"/>
        <v>5.0043904187325552</v>
      </c>
    </row>
    <row r="163" spans="1:8" x14ac:dyDescent="0.25">
      <c r="A163" s="291">
        <v>158</v>
      </c>
      <c r="B163" s="292">
        <f t="shared" si="14"/>
        <v>1208.1134020618556</v>
      </c>
      <c r="C163" s="285">
        <f t="shared" si="15"/>
        <v>12.584514604811147</v>
      </c>
      <c r="D163" s="286">
        <f t="shared" si="16"/>
        <v>1.0416666666666741</v>
      </c>
      <c r="E163" s="295">
        <f t="shared" si="17"/>
        <v>97</v>
      </c>
      <c r="F163" s="278">
        <f t="shared" si="18"/>
        <v>0.10595031872435356</v>
      </c>
      <c r="G163" s="302">
        <f t="shared" si="19"/>
        <v>3</v>
      </c>
      <c r="H163" s="303">
        <f t="shared" si="20"/>
        <v>250.50434561854138</v>
      </c>
    </row>
    <row r="164" spans="1:8" x14ac:dyDescent="0.25">
      <c r="A164" s="291">
        <v>159</v>
      </c>
      <c r="B164" s="292">
        <f t="shared" si="14"/>
        <v>1220.6979166666667</v>
      </c>
      <c r="C164" s="285">
        <f t="shared" si="15"/>
        <v>12.849451754385882</v>
      </c>
      <c r="D164" s="286">
        <f t="shared" si="16"/>
        <v>1.0526315789473717</v>
      </c>
      <c r="E164" s="295">
        <f t="shared" si="17"/>
        <v>96</v>
      </c>
      <c r="F164" s="278">
        <f t="shared" si="18"/>
        <v>0.10485804739437299</v>
      </c>
      <c r="G164" s="302">
        <f t="shared" si="19"/>
        <v>3</v>
      </c>
      <c r="H164" s="303">
        <f t="shared" si="20"/>
        <v>240.00430081835009</v>
      </c>
    </row>
    <row r="165" spans="1:8" x14ac:dyDescent="0.25">
      <c r="A165" s="291">
        <v>160</v>
      </c>
      <c r="B165" s="292">
        <f t="shared" si="14"/>
        <v>1233.5473684210526</v>
      </c>
      <c r="C165" s="285">
        <f t="shared" si="15"/>
        <v>13.122844344904934</v>
      </c>
      <c r="D165" s="286">
        <f t="shared" si="16"/>
        <v>1.0638297872340496</v>
      </c>
      <c r="E165" s="295">
        <f t="shared" si="17"/>
        <v>95</v>
      </c>
      <c r="F165" s="278">
        <f t="shared" si="18"/>
        <v>0.10376577606803039</v>
      </c>
      <c r="G165" s="302">
        <f t="shared" si="19"/>
        <v>3</v>
      </c>
      <c r="H165" s="303">
        <f t="shared" si="20"/>
        <v>229.50425601815903</v>
      </c>
    </row>
    <row r="166" spans="1:8" x14ac:dyDescent="0.25">
      <c r="A166" s="291">
        <v>161</v>
      </c>
      <c r="B166" s="292">
        <f t="shared" si="14"/>
        <v>1246.6702127659576</v>
      </c>
      <c r="C166" s="285">
        <f t="shared" si="15"/>
        <v>13.405056051246675</v>
      </c>
      <c r="D166" s="286">
        <f t="shared" si="16"/>
        <v>1.0752688172042779</v>
      </c>
      <c r="E166" s="295">
        <f t="shared" si="17"/>
        <v>94</v>
      </c>
      <c r="F166" s="278">
        <f t="shared" si="18"/>
        <v>0.10267350473804981</v>
      </c>
      <c r="G166" s="302">
        <f t="shared" si="19"/>
        <v>3</v>
      </c>
      <c r="H166" s="303">
        <f t="shared" si="20"/>
        <v>219.00421121796774</v>
      </c>
    </row>
    <row r="167" spans="1:8" x14ac:dyDescent="0.25">
      <c r="A167" s="291">
        <v>162</v>
      </c>
      <c r="B167" s="292">
        <f t="shared" si="14"/>
        <v>1260.0752688172042</v>
      </c>
      <c r="C167" s="285">
        <f t="shared" si="15"/>
        <v>13.69647031323052</v>
      </c>
      <c r="D167" s="286">
        <f t="shared" si="16"/>
        <v>1.0869565217391353</v>
      </c>
      <c r="E167" s="295">
        <f t="shared" si="17"/>
        <v>93</v>
      </c>
      <c r="F167" s="278">
        <f t="shared" si="18"/>
        <v>0.1015812334153452</v>
      </c>
      <c r="G167" s="302">
        <f t="shared" si="19"/>
        <v>3</v>
      </c>
      <c r="H167" s="303">
        <f t="shared" si="20"/>
        <v>208.50416641777679</v>
      </c>
    </row>
    <row r="168" spans="1:8" x14ac:dyDescent="0.25">
      <c r="A168" s="291">
        <v>163</v>
      </c>
      <c r="B168" s="292">
        <f t="shared" si="14"/>
        <v>1273.7717391304348</v>
      </c>
      <c r="C168" s="285">
        <f t="shared" si="15"/>
        <v>13.997491638795964</v>
      </c>
      <c r="D168" s="286">
        <f t="shared" si="16"/>
        <v>1.098901098901095</v>
      </c>
      <c r="E168" s="295">
        <f t="shared" si="17"/>
        <v>92</v>
      </c>
      <c r="F168" s="278">
        <f t="shared" si="18"/>
        <v>0.10048896208536462</v>
      </c>
      <c r="G168" s="302">
        <f t="shared" si="19"/>
        <v>3</v>
      </c>
      <c r="H168" s="303">
        <f t="shared" si="20"/>
        <v>198.00412161758561</v>
      </c>
    </row>
    <row r="169" spans="1:8" x14ac:dyDescent="0.25">
      <c r="A169" s="291">
        <v>164</v>
      </c>
      <c r="B169" s="292">
        <f t="shared" si="14"/>
        <v>1287.7692307692307</v>
      </c>
      <c r="C169" s="285">
        <f t="shared" si="15"/>
        <v>14.308547008547066</v>
      </c>
      <c r="D169" s="286">
        <f t="shared" si="16"/>
        <v>1.1111111111111072</v>
      </c>
      <c r="E169" s="295">
        <f t="shared" si="17"/>
        <v>91</v>
      </c>
      <c r="F169" s="278">
        <f t="shared" si="18"/>
        <v>9.9396690759022022E-2</v>
      </c>
      <c r="G169" s="302">
        <f t="shared" si="19"/>
        <v>3</v>
      </c>
      <c r="H169" s="303">
        <f t="shared" si="20"/>
        <v>187.50407681739443</v>
      </c>
    </row>
    <row r="170" spans="1:8" x14ac:dyDescent="0.25">
      <c r="A170" s="291">
        <v>165</v>
      </c>
      <c r="B170" s="292">
        <f t="shared" si="14"/>
        <v>1302.0777777777778</v>
      </c>
      <c r="C170" s="285">
        <f t="shared" si="15"/>
        <v>14.630087390761446</v>
      </c>
      <c r="D170" s="286">
        <f t="shared" si="16"/>
        <v>1.1235955056179803</v>
      </c>
      <c r="E170" s="295">
        <f t="shared" si="17"/>
        <v>90</v>
      </c>
      <c r="F170" s="278">
        <f t="shared" si="18"/>
        <v>9.8304419432679424E-2</v>
      </c>
      <c r="G170" s="302">
        <f t="shared" si="19"/>
        <v>3</v>
      </c>
      <c r="H170" s="303">
        <f t="shared" si="20"/>
        <v>177.00403201720326</v>
      </c>
    </row>
    <row r="171" spans="1:8" x14ac:dyDescent="0.25">
      <c r="A171" s="291">
        <v>166</v>
      </c>
      <c r="B171" s="292">
        <f t="shared" si="14"/>
        <v>1316.7078651685392</v>
      </c>
      <c r="C171" s="285">
        <f t="shared" si="15"/>
        <v>14.962589376915275</v>
      </c>
      <c r="D171" s="286">
        <f t="shared" si="16"/>
        <v>1.1363636363636465</v>
      </c>
      <c r="E171" s="295">
        <f t="shared" si="17"/>
        <v>89</v>
      </c>
      <c r="F171" s="278">
        <f t="shared" si="18"/>
        <v>9.7212148106336826E-2</v>
      </c>
      <c r="G171" s="302">
        <f t="shared" si="19"/>
        <v>3</v>
      </c>
      <c r="H171" s="303">
        <f t="shared" si="20"/>
        <v>166.5039872170122</v>
      </c>
    </row>
    <row r="172" spans="1:8" x14ac:dyDescent="0.25">
      <c r="A172" s="291">
        <v>167</v>
      </c>
      <c r="B172" s="292">
        <f t="shared" si="14"/>
        <v>1331.6704545454545</v>
      </c>
      <c r="C172" s="285">
        <f t="shared" si="15"/>
        <v>15.306556948798288</v>
      </c>
      <c r="D172" s="286">
        <f t="shared" si="16"/>
        <v>1.1494252873563093</v>
      </c>
      <c r="E172" s="295">
        <f t="shared" si="17"/>
        <v>88</v>
      </c>
      <c r="F172" s="278">
        <f t="shared" si="18"/>
        <v>9.6119876779994229E-2</v>
      </c>
      <c r="G172" s="302">
        <f t="shared" si="19"/>
        <v>3</v>
      </c>
      <c r="H172" s="303">
        <f t="shared" si="20"/>
        <v>156.00394241682102</v>
      </c>
    </row>
    <row r="173" spans="1:8" x14ac:dyDescent="0.25">
      <c r="A173" s="291">
        <v>168</v>
      </c>
      <c r="B173" s="292">
        <f t="shared" si="14"/>
        <v>1346.9770114942528</v>
      </c>
      <c r="C173" s="285">
        <f t="shared" si="15"/>
        <v>15.662523389468106</v>
      </c>
      <c r="D173" s="286">
        <f t="shared" si="16"/>
        <v>1.1627906976744207</v>
      </c>
      <c r="E173" s="295">
        <f t="shared" si="17"/>
        <v>87</v>
      </c>
      <c r="F173" s="278">
        <f t="shared" si="18"/>
        <v>9.5027605453651631E-2</v>
      </c>
      <c r="G173" s="302">
        <f t="shared" si="19"/>
        <v>3</v>
      </c>
      <c r="H173" s="303">
        <f t="shared" si="20"/>
        <v>145.50389761662984</v>
      </c>
    </row>
    <row r="174" spans="1:8" x14ac:dyDescent="0.25">
      <c r="A174" s="291">
        <v>169</v>
      </c>
      <c r="B174" s="292">
        <f t="shared" si="14"/>
        <v>1362.6395348837209</v>
      </c>
      <c r="C174" s="285">
        <f t="shared" si="15"/>
        <v>16.031053351573291</v>
      </c>
      <c r="D174" s="286">
        <f t="shared" si="16"/>
        <v>1.1764705882353121</v>
      </c>
      <c r="E174" s="295">
        <f t="shared" si="17"/>
        <v>86</v>
      </c>
      <c r="F174" s="278">
        <f t="shared" si="18"/>
        <v>9.3935334123671055E-2</v>
      </c>
      <c r="G174" s="302">
        <f t="shared" si="19"/>
        <v>3</v>
      </c>
      <c r="H174" s="303">
        <f t="shared" si="20"/>
        <v>135.00385281643867</v>
      </c>
    </row>
    <row r="175" spans="1:8" x14ac:dyDescent="0.25">
      <c r="A175" s="291">
        <v>170</v>
      </c>
      <c r="B175" s="292">
        <f t="shared" si="14"/>
        <v>1378.6705882352942</v>
      </c>
      <c r="C175" s="285">
        <f t="shared" si="15"/>
        <v>16.412745098039068</v>
      </c>
      <c r="D175" s="286">
        <f t="shared" si="16"/>
        <v>1.1904761904761862</v>
      </c>
      <c r="E175" s="295">
        <f t="shared" si="17"/>
        <v>85</v>
      </c>
      <c r="F175" s="278">
        <f t="shared" si="18"/>
        <v>9.2843062797328457E-2</v>
      </c>
      <c r="G175" s="302">
        <f t="shared" si="19"/>
        <v>3</v>
      </c>
      <c r="H175" s="303">
        <f t="shared" si="20"/>
        <v>124.50380801624749</v>
      </c>
    </row>
    <row r="176" spans="1:8" x14ac:dyDescent="0.25">
      <c r="A176" s="291">
        <v>171</v>
      </c>
      <c r="B176" s="292">
        <f t="shared" si="14"/>
        <v>1395.0833333333333</v>
      </c>
      <c r="C176" s="285">
        <f t="shared" si="15"/>
        <v>16.808232931726934</v>
      </c>
      <c r="D176" s="286">
        <f t="shared" si="16"/>
        <v>1.2048192771084265</v>
      </c>
      <c r="E176" s="295">
        <f t="shared" si="17"/>
        <v>84</v>
      </c>
      <c r="F176" s="278">
        <f t="shared" si="18"/>
        <v>9.175079147098586E-2</v>
      </c>
      <c r="G176" s="302">
        <f t="shared" si="19"/>
        <v>3</v>
      </c>
      <c r="H176" s="303">
        <f t="shared" si="20"/>
        <v>114.00376321605643</v>
      </c>
    </row>
    <row r="177" spans="1:8" x14ac:dyDescent="0.25">
      <c r="A177" s="291">
        <v>172</v>
      </c>
      <c r="B177" s="292">
        <f t="shared" si="14"/>
        <v>1411.8915662650602</v>
      </c>
      <c r="C177" s="285">
        <f t="shared" si="15"/>
        <v>17.218189832500684</v>
      </c>
      <c r="D177" s="286">
        <f t="shared" si="16"/>
        <v>1.2195121951219523</v>
      </c>
      <c r="E177" s="295">
        <f t="shared" si="17"/>
        <v>83</v>
      </c>
      <c r="F177" s="278">
        <f t="shared" si="18"/>
        <v>9.0658520144643262E-2</v>
      </c>
      <c r="G177" s="302">
        <f t="shared" si="19"/>
        <v>3</v>
      </c>
      <c r="H177" s="303">
        <f t="shared" si="20"/>
        <v>103.50371841586525</v>
      </c>
    </row>
    <row r="178" spans="1:8" x14ac:dyDescent="0.25">
      <c r="A178" s="291">
        <v>173</v>
      </c>
      <c r="B178" s="292">
        <f t="shared" si="14"/>
        <v>1429.1097560975609</v>
      </c>
      <c r="C178" s="285">
        <f t="shared" si="15"/>
        <v>17.643330322192242</v>
      </c>
      <c r="D178" s="286">
        <f t="shared" si="16"/>
        <v>1.2345679012345734</v>
      </c>
      <c r="E178" s="295">
        <f t="shared" si="17"/>
        <v>82</v>
      </c>
      <c r="F178" s="278">
        <f t="shared" si="18"/>
        <v>8.9566248818300664E-2</v>
      </c>
      <c r="G178" s="302">
        <f t="shared" si="19"/>
        <v>3</v>
      </c>
      <c r="H178" s="303">
        <f t="shared" si="20"/>
        <v>93.003673615674188</v>
      </c>
    </row>
    <row r="179" spans="1:8" x14ac:dyDescent="0.25">
      <c r="A179" s="291">
        <v>174</v>
      </c>
      <c r="B179" s="292">
        <f t="shared" si="14"/>
        <v>1446.7530864197531</v>
      </c>
      <c r="C179" s="285">
        <f t="shared" si="15"/>
        <v>18.084413580246974</v>
      </c>
      <c r="D179" s="286">
        <f t="shared" si="16"/>
        <v>1.2499999999999956</v>
      </c>
      <c r="E179" s="295">
        <f t="shared" si="17"/>
        <v>81</v>
      </c>
      <c r="F179" s="278">
        <f t="shared" si="18"/>
        <v>8.8473977488320088E-2</v>
      </c>
      <c r="G179" s="302">
        <f t="shared" si="19"/>
        <v>3</v>
      </c>
      <c r="H179" s="303">
        <f t="shared" si="20"/>
        <v>82.503628815482898</v>
      </c>
    </row>
    <row r="180" spans="1:8" x14ac:dyDescent="0.25">
      <c r="A180" s="291">
        <v>175</v>
      </c>
      <c r="B180" s="292">
        <f t="shared" si="14"/>
        <v>1464.8375000000001</v>
      </c>
      <c r="C180" s="285">
        <f t="shared" si="15"/>
        <v>18.542246835442938</v>
      </c>
      <c r="D180" s="286">
        <f t="shared" si="16"/>
        <v>1.2658227848101111</v>
      </c>
      <c r="E180" s="295">
        <f t="shared" si="17"/>
        <v>80</v>
      </c>
      <c r="F180" s="278">
        <f t="shared" si="18"/>
        <v>8.738170616197749E-2</v>
      </c>
      <c r="G180" s="302">
        <f t="shared" si="19"/>
        <v>3</v>
      </c>
      <c r="H180" s="303">
        <f t="shared" si="20"/>
        <v>72.003584015291722</v>
      </c>
    </row>
    <row r="181" spans="1:8" x14ac:dyDescent="0.25">
      <c r="A181" s="291">
        <v>176</v>
      </c>
      <c r="B181" s="292">
        <f t="shared" si="14"/>
        <v>1483.379746835443</v>
      </c>
      <c r="C181" s="285">
        <f t="shared" si="15"/>
        <v>19.017689061992769</v>
      </c>
      <c r="D181" s="286">
        <f t="shared" si="16"/>
        <v>1.2820512820512775</v>
      </c>
      <c r="E181" s="295">
        <f t="shared" si="17"/>
        <v>79</v>
      </c>
      <c r="F181" s="278">
        <f t="shared" si="18"/>
        <v>8.6289434835634893E-2</v>
      </c>
      <c r="G181" s="302">
        <f t="shared" si="19"/>
        <v>3</v>
      </c>
      <c r="H181" s="303">
        <f t="shared" si="20"/>
        <v>61.503539215100659</v>
      </c>
    </row>
    <row r="182" spans="1:8" x14ac:dyDescent="0.25">
      <c r="A182" s="291">
        <v>177</v>
      </c>
      <c r="B182" s="292">
        <f t="shared" si="14"/>
        <v>1502.3974358974358</v>
      </c>
      <c r="C182" s="285">
        <f t="shared" si="15"/>
        <v>19.511655011655193</v>
      </c>
      <c r="D182" s="286">
        <f t="shared" si="16"/>
        <v>1.2987012987013102</v>
      </c>
      <c r="E182" s="295">
        <f t="shared" si="17"/>
        <v>78</v>
      </c>
      <c r="F182" s="278">
        <f t="shared" si="18"/>
        <v>8.5197163509292295E-2</v>
      </c>
      <c r="G182" s="302">
        <f t="shared" si="19"/>
        <v>3</v>
      </c>
      <c r="H182" s="303">
        <f t="shared" si="20"/>
        <v>51.003494414909596</v>
      </c>
    </row>
    <row r="183" spans="1:8" x14ac:dyDescent="0.25">
      <c r="A183" s="291">
        <v>178</v>
      </c>
      <c r="B183" s="292">
        <f t="shared" si="14"/>
        <v>1521.909090909091</v>
      </c>
      <c r="C183" s="285">
        <f t="shared" si="15"/>
        <v>20.025119617224846</v>
      </c>
      <c r="D183" s="286">
        <f t="shared" si="16"/>
        <v>1.3157894736842035</v>
      </c>
      <c r="E183" s="295">
        <f t="shared" si="17"/>
        <v>77</v>
      </c>
      <c r="F183" s="278">
        <f t="shared" si="18"/>
        <v>8.4104892179311719E-2</v>
      </c>
      <c r="G183" s="302">
        <f t="shared" si="19"/>
        <v>3</v>
      </c>
      <c r="H183" s="303">
        <f t="shared" si="20"/>
        <v>40.503449614718306</v>
      </c>
    </row>
    <row r="184" spans="1:8" x14ac:dyDescent="0.25">
      <c r="A184" s="291">
        <v>179</v>
      </c>
      <c r="B184" s="292">
        <f t="shared" si="14"/>
        <v>1541.9342105263158</v>
      </c>
      <c r="C184" s="285">
        <f t="shared" si="15"/>
        <v>20.559122807017502</v>
      </c>
      <c r="D184" s="286">
        <f t="shared" si="16"/>
        <v>1.3333333333333197</v>
      </c>
      <c r="E184" s="295">
        <f t="shared" si="17"/>
        <v>76</v>
      </c>
      <c r="F184" s="278">
        <f t="shared" si="18"/>
        <v>8.3012620852969121E-2</v>
      </c>
      <c r="G184" s="302">
        <f t="shared" si="19"/>
        <v>3</v>
      </c>
      <c r="H184" s="303">
        <f t="shared" si="20"/>
        <v>30.00340481452713</v>
      </c>
    </row>
    <row r="185" spans="1:8" x14ac:dyDescent="0.25">
      <c r="A185" s="291">
        <v>180</v>
      </c>
      <c r="B185" s="292">
        <f t="shared" si="14"/>
        <v>1562.4933333333333</v>
      </c>
      <c r="C185" s="285">
        <f t="shared" si="15"/>
        <v>21.114774774774787</v>
      </c>
      <c r="D185" s="286">
        <f t="shared" si="16"/>
        <v>1.3513513513513598</v>
      </c>
      <c r="E185" s="295">
        <f t="shared" si="17"/>
        <v>75</v>
      </c>
      <c r="F185" s="278">
        <f t="shared" si="18"/>
        <v>8.1920349526626524E-2</v>
      </c>
      <c r="G185" s="302">
        <f t="shared" si="19"/>
        <v>3</v>
      </c>
      <c r="H185" s="303">
        <f t="shared" si="20"/>
        <v>19.503360014336067</v>
      </c>
    </row>
    <row r="186" spans="1:8" x14ac:dyDescent="0.25">
      <c r="A186" s="291">
        <v>181</v>
      </c>
      <c r="B186" s="292">
        <f t="shared" si="14"/>
        <v>1583.6081081081081</v>
      </c>
      <c r="C186" s="285">
        <f t="shared" si="15"/>
        <v>21.693261754905507</v>
      </c>
      <c r="D186" s="286">
        <f t="shared" si="16"/>
        <v>1.3698630136986356</v>
      </c>
      <c r="E186" s="295">
        <f t="shared" si="17"/>
        <v>74</v>
      </c>
      <c r="F186" s="278">
        <f t="shared" si="18"/>
        <v>8.0828078200283926E-2</v>
      </c>
      <c r="G186" s="302">
        <f t="shared" si="19"/>
        <v>3</v>
      </c>
      <c r="H186" s="303">
        <f t="shared" si="20"/>
        <v>9.0033152141448909</v>
      </c>
    </row>
    <row r="187" spans="1:8" x14ac:dyDescent="0.25">
      <c r="A187" s="291">
        <v>182</v>
      </c>
      <c r="B187" s="292">
        <f t="shared" si="14"/>
        <v>1605.3013698630136</v>
      </c>
      <c r="C187" s="285">
        <f t="shared" si="15"/>
        <v>22.295852359208538</v>
      </c>
      <c r="D187" s="286">
        <f t="shared" si="16"/>
        <v>1.388888888888884</v>
      </c>
      <c r="E187" s="295">
        <f t="shared" si="17"/>
        <v>73</v>
      </c>
      <c r="F187" s="278">
        <f t="shared" si="18"/>
        <v>7.9735806873941328E-2</v>
      </c>
      <c r="G187" s="302">
        <f t="shared" si="19"/>
        <v>2</v>
      </c>
      <c r="H187" s="303">
        <f t="shared" si="20"/>
        <v>254.50327041395383</v>
      </c>
    </row>
    <row r="188" spans="1:8" x14ac:dyDescent="0.25">
      <c r="A188" s="291">
        <v>183</v>
      </c>
      <c r="B188" s="292">
        <f t="shared" si="14"/>
        <v>1627.5972222222222</v>
      </c>
      <c r="C188" s="285">
        <f t="shared" si="15"/>
        <v>22.923904538341276</v>
      </c>
      <c r="D188" s="286">
        <f t="shared" si="16"/>
        <v>1.4084507042253502</v>
      </c>
      <c r="E188" s="295">
        <f t="shared" si="17"/>
        <v>72</v>
      </c>
      <c r="F188" s="278">
        <f t="shared" si="18"/>
        <v>7.8643535547598731E-2</v>
      </c>
      <c r="G188" s="302">
        <f t="shared" si="19"/>
        <v>2</v>
      </c>
      <c r="H188" s="303">
        <f t="shared" si="20"/>
        <v>244.00322561376265</v>
      </c>
    </row>
    <row r="189" spans="1:8" x14ac:dyDescent="0.25">
      <c r="A189" s="291">
        <v>184</v>
      </c>
      <c r="B189" s="292">
        <f t="shared" si="14"/>
        <v>1650.5211267605634</v>
      </c>
      <c r="C189" s="285">
        <f t="shared" si="15"/>
        <v>23.578873239436462</v>
      </c>
      <c r="D189" s="286">
        <f t="shared" si="16"/>
        <v>1.4285714285714235</v>
      </c>
      <c r="E189" s="295">
        <f t="shared" si="17"/>
        <v>71</v>
      </c>
      <c r="F189" s="278">
        <f t="shared" si="18"/>
        <v>7.7551264217618154E-2</v>
      </c>
      <c r="G189" s="302">
        <f t="shared" si="19"/>
        <v>2</v>
      </c>
      <c r="H189" s="303">
        <f t="shared" si="20"/>
        <v>233.50318081357148</v>
      </c>
    </row>
    <row r="190" spans="1:8" x14ac:dyDescent="0.25">
      <c r="A190" s="291">
        <v>185</v>
      </c>
      <c r="B190" s="292">
        <f t="shared" si="14"/>
        <v>1674.1</v>
      </c>
      <c r="C190" s="285">
        <f t="shared" si="15"/>
        <v>24.262318840579837</v>
      </c>
      <c r="D190" s="286">
        <f t="shared" si="16"/>
        <v>1.449275362318847</v>
      </c>
      <c r="E190" s="295">
        <f t="shared" si="17"/>
        <v>70</v>
      </c>
      <c r="F190" s="278">
        <f t="shared" si="18"/>
        <v>7.6458992891275557E-2</v>
      </c>
      <c r="G190" s="302">
        <f t="shared" si="19"/>
        <v>2</v>
      </c>
      <c r="H190" s="303">
        <f t="shared" si="20"/>
        <v>223.00313601338041</v>
      </c>
    </row>
    <row r="191" spans="1:8" x14ac:dyDescent="0.25">
      <c r="A191" s="291">
        <v>186</v>
      </c>
      <c r="B191" s="292">
        <f t="shared" si="14"/>
        <v>1698.3623188405797</v>
      </c>
      <c r="C191" s="285">
        <f t="shared" si="15"/>
        <v>24.97591645353782</v>
      </c>
      <c r="D191" s="286">
        <f t="shared" si="16"/>
        <v>1.4705882352941124</v>
      </c>
      <c r="E191" s="295">
        <f t="shared" si="17"/>
        <v>69</v>
      </c>
      <c r="F191" s="278">
        <f t="shared" si="18"/>
        <v>7.5366721564932959E-2</v>
      </c>
      <c r="G191" s="302">
        <f t="shared" si="19"/>
        <v>2</v>
      </c>
      <c r="H191" s="303">
        <f t="shared" si="20"/>
        <v>212.50309121318912</v>
      </c>
    </row>
    <row r="192" spans="1:8" x14ac:dyDescent="0.25">
      <c r="A192" s="291">
        <v>187</v>
      </c>
      <c r="B192" s="292">
        <f t="shared" si="14"/>
        <v>1723.3382352941176</v>
      </c>
      <c r="C192" s="285">
        <f t="shared" si="15"/>
        <v>25.721466198419648</v>
      </c>
      <c r="D192" s="286">
        <f t="shared" si="16"/>
        <v>1.4925373134328401</v>
      </c>
      <c r="E192" s="295">
        <f t="shared" si="17"/>
        <v>68</v>
      </c>
      <c r="F192" s="278">
        <f t="shared" si="18"/>
        <v>7.4274450238590362E-2</v>
      </c>
      <c r="G192" s="302">
        <f t="shared" si="19"/>
        <v>2</v>
      </c>
      <c r="H192" s="303">
        <f t="shared" si="20"/>
        <v>202.00304641299806</v>
      </c>
    </row>
    <row r="193" spans="1:8" x14ac:dyDescent="0.25">
      <c r="A193" s="291">
        <v>188</v>
      </c>
      <c r="B193" s="292">
        <f t="shared" si="14"/>
        <v>1749.0597014925372</v>
      </c>
      <c r="C193" s="285">
        <f t="shared" si="15"/>
        <v>26.50090456806879</v>
      </c>
      <c r="D193" s="286">
        <f t="shared" si="16"/>
        <v>1.5151515151515138</v>
      </c>
      <c r="E193" s="295">
        <f t="shared" si="17"/>
        <v>67</v>
      </c>
      <c r="F193" s="278">
        <f t="shared" si="18"/>
        <v>7.3182178912247764E-2</v>
      </c>
      <c r="G193" s="302">
        <f t="shared" si="19"/>
        <v>2</v>
      </c>
      <c r="H193" s="303">
        <f t="shared" si="20"/>
        <v>191.50300161280688</v>
      </c>
    </row>
    <row r="194" spans="1:8" x14ac:dyDescent="0.25">
      <c r="A194" s="291">
        <v>189</v>
      </c>
      <c r="B194" s="292">
        <f t="shared" si="14"/>
        <v>1775.560606060606</v>
      </c>
      <c r="C194" s="285">
        <f t="shared" si="15"/>
        <v>27.316317016317043</v>
      </c>
      <c r="D194" s="286">
        <f t="shared" si="16"/>
        <v>1.538461538461533</v>
      </c>
      <c r="E194" s="295">
        <f t="shared" si="17"/>
        <v>66</v>
      </c>
      <c r="F194" s="278">
        <f t="shared" si="18"/>
        <v>7.2089907585905166E-2</v>
      </c>
      <c r="G194" s="302">
        <f t="shared" si="19"/>
        <v>2</v>
      </c>
      <c r="H194" s="303">
        <f t="shared" si="20"/>
        <v>181.00295681261571</v>
      </c>
    </row>
    <row r="195" spans="1:8" x14ac:dyDescent="0.25">
      <c r="A195" s="291">
        <v>190</v>
      </c>
      <c r="B195" s="292">
        <f t="shared" si="14"/>
        <v>1802.876923076923</v>
      </c>
      <c r="C195" s="285">
        <f t="shared" si="15"/>
        <v>28.169951923076951</v>
      </c>
      <c r="D195" s="286">
        <f t="shared" si="16"/>
        <v>1.5625</v>
      </c>
      <c r="E195" s="295">
        <f t="shared" si="17"/>
        <v>65</v>
      </c>
      <c r="F195" s="278">
        <f t="shared" si="18"/>
        <v>7.099763625592459E-2</v>
      </c>
      <c r="G195" s="302">
        <f t="shared" si="19"/>
        <v>2</v>
      </c>
      <c r="H195" s="303">
        <f t="shared" si="20"/>
        <v>170.50291201242464</v>
      </c>
    </row>
    <row r="196" spans="1:8" x14ac:dyDescent="0.25">
      <c r="A196" s="291">
        <v>191</v>
      </c>
      <c r="B196" s="292">
        <f t="shared" si="14"/>
        <v>1831.046875</v>
      </c>
      <c r="C196" s="285">
        <f t="shared" si="15"/>
        <v>29.064236111111086</v>
      </c>
      <c r="D196" s="286">
        <f t="shared" si="16"/>
        <v>1.5873015873015817</v>
      </c>
      <c r="E196" s="295">
        <f t="shared" si="17"/>
        <v>64</v>
      </c>
      <c r="F196" s="278">
        <f t="shared" si="18"/>
        <v>6.9905364929581992E-2</v>
      </c>
      <c r="G196" s="302">
        <f t="shared" si="19"/>
        <v>2</v>
      </c>
      <c r="H196" s="303">
        <f t="shared" si="20"/>
        <v>160.00286721223347</v>
      </c>
    </row>
    <row r="197" spans="1:8" x14ac:dyDescent="0.25">
      <c r="A197" s="291">
        <v>192</v>
      </c>
      <c r="B197" s="292">
        <f t="shared" si="14"/>
        <v>1860.1111111111111</v>
      </c>
      <c r="C197" s="285">
        <f t="shared" si="15"/>
        <v>30.001792114695263</v>
      </c>
      <c r="D197" s="286">
        <f t="shared" si="16"/>
        <v>1.6129032258064502</v>
      </c>
      <c r="E197" s="295">
        <f t="shared" si="17"/>
        <v>63</v>
      </c>
      <c r="F197" s="278">
        <f t="shared" si="18"/>
        <v>6.8813093603239395E-2</v>
      </c>
      <c r="G197" s="302">
        <f t="shared" si="19"/>
        <v>2</v>
      </c>
      <c r="H197" s="303">
        <f t="shared" si="20"/>
        <v>149.50282241204229</v>
      </c>
    </row>
    <row r="198" spans="1:8" x14ac:dyDescent="0.25">
      <c r="A198" s="291">
        <v>193</v>
      </c>
      <c r="B198" s="292">
        <f t="shared" ref="B198:B260" si="21">117187/(255-A198)</f>
        <v>1890.1129032258063</v>
      </c>
      <c r="C198" s="285">
        <f t="shared" ref="C198:C260" si="22">B199-B198</f>
        <v>30.98545742993133</v>
      </c>
      <c r="D198" s="286">
        <f t="shared" ref="D198:D260" si="23">(B199/B198-1)*100</f>
        <v>1.6393442622950838</v>
      </c>
      <c r="E198" s="295">
        <f t="shared" ref="E198:E260" si="24">FLOOR(30000000/B198/256,1)</f>
        <v>62</v>
      </c>
      <c r="F198" s="278">
        <f t="shared" ref="F198:F260" si="25">30000000/B198-E198*256</f>
        <v>6.7720822276896797E-2</v>
      </c>
      <c r="G198" s="302">
        <f t="shared" ref="G198:G260" si="26">FLOOR(30000000*$O$7/B198/256/512,1)</f>
        <v>2</v>
      </c>
      <c r="H198" s="303">
        <f t="shared" ref="H198:H260" si="27">30000000*$O$7/B198/512-G198*256</f>
        <v>139.00277761185123</v>
      </c>
    </row>
    <row r="199" spans="1:8" x14ac:dyDescent="0.25">
      <c r="A199" s="291">
        <v>194</v>
      </c>
      <c r="B199" s="292">
        <f t="shared" si="21"/>
        <v>1921.0983606557377</v>
      </c>
      <c r="C199" s="285">
        <f t="shared" si="22"/>
        <v>32.018306010928882</v>
      </c>
      <c r="D199" s="286">
        <f t="shared" si="23"/>
        <v>1.6666666666666607</v>
      </c>
      <c r="E199" s="295">
        <f t="shared" si="24"/>
        <v>61</v>
      </c>
      <c r="F199" s="278">
        <f t="shared" si="25"/>
        <v>6.662855094873521E-2</v>
      </c>
      <c r="G199" s="302">
        <f t="shared" si="26"/>
        <v>2</v>
      </c>
      <c r="H199" s="303">
        <f t="shared" si="27"/>
        <v>128.50273281166005</v>
      </c>
    </row>
    <row r="200" spans="1:8" x14ac:dyDescent="0.25">
      <c r="A200" s="291">
        <v>195</v>
      </c>
      <c r="B200" s="292">
        <f t="shared" si="21"/>
        <v>1953.1166666666666</v>
      </c>
      <c r="C200" s="285">
        <f t="shared" si="22"/>
        <v>33.103672316384291</v>
      </c>
      <c r="D200" s="286">
        <f t="shared" si="23"/>
        <v>1.6949152542372836</v>
      </c>
      <c r="E200" s="295">
        <f t="shared" si="24"/>
        <v>60</v>
      </c>
      <c r="F200" s="278">
        <f t="shared" si="25"/>
        <v>6.5536279622392613E-2</v>
      </c>
      <c r="G200" s="302">
        <f t="shared" si="26"/>
        <v>2</v>
      </c>
      <c r="H200" s="303">
        <f t="shared" si="27"/>
        <v>118.00268801146888</v>
      </c>
    </row>
    <row r="201" spans="1:8" x14ac:dyDescent="0.25">
      <c r="A201" s="291">
        <v>196</v>
      </c>
      <c r="B201" s="292">
        <f t="shared" si="21"/>
        <v>1986.2203389830509</v>
      </c>
      <c r="C201" s="285">
        <f t="shared" si="22"/>
        <v>34.245178258328451</v>
      </c>
      <c r="D201" s="286">
        <f t="shared" si="23"/>
        <v>1.7241379310344751</v>
      </c>
      <c r="E201" s="295">
        <f t="shared" si="24"/>
        <v>59</v>
      </c>
      <c r="F201" s="278">
        <f t="shared" si="25"/>
        <v>6.4444008294231026E-2</v>
      </c>
      <c r="G201" s="302">
        <f t="shared" si="26"/>
        <v>2</v>
      </c>
      <c r="H201" s="303">
        <f t="shared" si="27"/>
        <v>107.5026432112777</v>
      </c>
    </row>
    <row r="202" spans="1:8" x14ac:dyDescent="0.25">
      <c r="A202" s="291">
        <v>197</v>
      </c>
      <c r="B202" s="292">
        <f t="shared" si="21"/>
        <v>2020.4655172413793</v>
      </c>
      <c r="C202" s="285">
        <f t="shared" si="22"/>
        <v>35.446763460374996</v>
      </c>
      <c r="D202" s="286">
        <f t="shared" si="23"/>
        <v>1.7543859649122862</v>
      </c>
      <c r="E202" s="295">
        <f t="shared" si="24"/>
        <v>58</v>
      </c>
      <c r="F202" s="278">
        <f t="shared" si="25"/>
        <v>6.3351736967888428E-2</v>
      </c>
      <c r="G202" s="302">
        <f t="shared" si="26"/>
        <v>2</v>
      </c>
      <c r="H202" s="303">
        <f t="shared" si="27"/>
        <v>97.002598411086524</v>
      </c>
    </row>
    <row r="203" spans="1:8" x14ac:dyDescent="0.25">
      <c r="A203" s="291">
        <v>198</v>
      </c>
      <c r="B203" s="292">
        <f t="shared" si="21"/>
        <v>2055.9122807017543</v>
      </c>
      <c r="C203" s="285">
        <f t="shared" si="22"/>
        <v>36.712719298245702</v>
      </c>
      <c r="D203" s="286">
        <f t="shared" si="23"/>
        <v>1.7857142857142794</v>
      </c>
      <c r="E203" s="295">
        <f t="shared" si="24"/>
        <v>57</v>
      </c>
      <c r="F203" s="278">
        <f t="shared" si="25"/>
        <v>6.225946564154583E-2</v>
      </c>
      <c r="G203" s="302">
        <f t="shared" si="26"/>
        <v>2</v>
      </c>
      <c r="H203" s="303">
        <f t="shared" si="27"/>
        <v>86.502553610895461</v>
      </c>
    </row>
    <row r="204" spans="1:8" x14ac:dyDescent="0.25">
      <c r="A204" s="291">
        <v>199</v>
      </c>
      <c r="B204" s="292">
        <f t="shared" si="21"/>
        <v>2092.625</v>
      </c>
      <c r="C204" s="285">
        <f t="shared" si="22"/>
        <v>38.047727272727116</v>
      </c>
      <c r="D204" s="286">
        <f t="shared" si="23"/>
        <v>1.8181818181818077</v>
      </c>
      <c r="E204" s="295">
        <f t="shared" si="24"/>
        <v>56</v>
      </c>
      <c r="F204" s="278">
        <f t="shared" si="25"/>
        <v>6.1167194313384243E-2</v>
      </c>
      <c r="G204" s="302">
        <f t="shared" si="26"/>
        <v>2</v>
      </c>
      <c r="H204" s="303">
        <f t="shared" si="27"/>
        <v>76.002508810704285</v>
      </c>
    </row>
    <row r="205" spans="1:8" x14ac:dyDescent="0.25">
      <c r="A205" s="291">
        <v>200</v>
      </c>
      <c r="B205" s="292">
        <f t="shared" si="21"/>
        <v>2130.6727272727271</v>
      </c>
      <c r="C205" s="285">
        <f t="shared" si="22"/>
        <v>39.456902356902447</v>
      </c>
      <c r="D205" s="286">
        <f t="shared" si="23"/>
        <v>1.8518518518518601</v>
      </c>
      <c r="E205" s="295">
        <f t="shared" si="24"/>
        <v>55</v>
      </c>
      <c r="F205" s="278">
        <f t="shared" si="25"/>
        <v>6.0074922987041646E-2</v>
      </c>
      <c r="G205" s="302">
        <f t="shared" si="26"/>
        <v>2</v>
      </c>
      <c r="H205" s="303">
        <f t="shared" si="27"/>
        <v>65.502464010513108</v>
      </c>
    </row>
    <row r="206" spans="1:8" x14ac:dyDescent="0.25">
      <c r="A206" s="291">
        <v>201</v>
      </c>
      <c r="B206" s="292">
        <f t="shared" si="21"/>
        <v>2170.1296296296296</v>
      </c>
      <c r="C206" s="285">
        <f t="shared" si="22"/>
        <v>40.945842068483671</v>
      </c>
      <c r="D206" s="286">
        <f t="shared" si="23"/>
        <v>1.8867924528301883</v>
      </c>
      <c r="E206" s="295">
        <f t="shared" si="24"/>
        <v>54</v>
      </c>
      <c r="F206" s="278">
        <f t="shared" si="25"/>
        <v>5.8982651658880059E-2</v>
      </c>
      <c r="G206" s="302">
        <f t="shared" si="26"/>
        <v>2</v>
      </c>
      <c r="H206" s="303">
        <f t="shared" si="27"/>
        <v>55.002419210321932</v>
      </c>
    </row>
    <row r="207" spans="1:8" x14ac:dyDescent="0.25">
      <c r="A207" s="291">
        <v>202</v>
      </c>
      <c r="B207" s="292">
        <f t="shared" si="21"/>
        <v>2211.0754716981132</v>
      </c>
      <c r="C207" s="285">
        <f t="shared" si="22"/>
        <v>42.520682148040578</v>
      </c>
      <c r="D207" s="286">
        <f t="shared" si="23"/>
        <v>1.9230769230769162</v>
      </c>
      <c r="E207" s="295">
        <f t="shared" si="24"/>
        <v>53</v>
      </c>
      <c r="F207" s="278">
        <f t="shared" si="25"/>
        <v>5.7890380332537461E-2</v>
      </c>
      <c r="G207" s="302">
        <f t="shared" si="26"/>
        <v>2</v>
      </c>
      <c r="H207" s="303">
        <f t="shared" si="27"/>
        <v>44.502374410130756</v>
      </c>
    </row>
    <row r="208" spans="1:8" x14ac:dyDescent="0.25">
      <c r="A208" s="291">
        <v>203</v>
      </c>
      <c r="B208" s="292">
        <f t="shared" si="21"/>
        <v>2253.5961538461538</v>
      </c>
      <c r="C208" s="285">
        <f t="shared" si="22"/>
        <v>44.188159879336581</v>
      </c>
      <c r="D208" s="286">
        <f t="shared" si="23"/>
        <v>1.9607843137255054</v>
      </c>
      <c r="E208" s="295">
        <f t="shared" si="24"/>
        <v>52</v>
      </c>
      <c r="F208" s="278">
        <f t="shared" si="25"/>
        <v>5.6798109006194863E-2</v>
      </c>
      <c r="G208" s="302">
        <f t="shared" si="26"/>
        <v>2</v>
      </c>
      <c r="H208" s="303">
        <f t="shared" si="27"/>
        <v>34.002329609939693</v>
      </c>
    </row>
    <row r="209" spans="1:8" x14ac:dyDescent="0.25">
      <c r="A209" s="291">
        <v>204</v>
      </c>
      <c r="B209" s="292">
        <f t="shared" si="21"/>
        <v>2297.7843137254904</v>
      </c>
      <c r="C209" s="285">
        <f t="shared" si="22"/>
        <v>45.955686274509389</v>
      </c>
      <c r="D209" s="286">
        <f t="shared" si="23"/>
        <v>1.9999999999999796</v>
      </c>
      <c r="E209" s="295">
        <f t="shared" si="24"/>
        <v>51</v>
      </c>
      <c r="F209" s="278">
        <f t="shared" si="25"/>
        <v>5.5705837678033276E-2</v>
      </c>
      <c r="G209" s="302">
        <f t="shared" si="26"/>
        <v>2</v>
      </c>
      <c r="H209" s="303">
        <f t="shared" si="27"/>
        <v>23.502284809748517</v>
      </c>
    </row>
    <row r="210" spans="1:8" x14ac:dyDescent="0.25">
      <c r="A210" s="291">
        <v>205</v>
      </c>
      <c r="B210" s="292">
        <f t="shared" si="21"/>
        <v>2343.7399999999998</v>
      </c>
      <c r="C210" s="285">
        <f t="shared" si="22"/>
        <v>47.83142857142866</v>
      </c>
      <c r="D210" s="286">
        <f t="shared" si="23"/>
        <v>2.0408163265306145</v>
      </c>
      <c r="E210" s="295">
        <f t="shared" si="24"/>
        <v>50</v>
      </c>
      <c r="F210" s="278">
        <f t="shared" si="25"/>
        <v>5.4613566351690679E-2</v>
      </c>
      <c r="G210" s="302">
        <f t="shared" si="26"/>
        <v>2</v>
      </c>
      <c r="H210" s="303">
        <f t="shared" si="27"/>
        <v>13.002240009557454</v>
      </c>
    </row>
    <row r="211" spans="1:8" x14ac:dyDescent="0.25">
      <c r="A211" s="291">
        <v>206</v>
      </c>
      <c r="B211" s="292">
        <f t="shared" si="21"/>
        <v>2391.5714285714284</v>
      </c>
      <c r="C211" s="285">
        <f t="shared" si="22"/>
        <v>49.824404761905043</v>
      </c>
      <c r="D211" s="286">
        <f t="shared" si="23"/>
        <v>2.0833333333333481</v>
      </c>
      <c r="E211" s="295">
        <f t="shared" si="24"/>
        <v>49</v>
      </c>
      <c r="F211" s="278">
        <f t="shared" si="25"/>
        <v>5.3521295025348081E-2</v>
      </c>
      <c r="G211" s="302">
        <f t="shared" si="26"/>
        <v>2</v>
      </c>
      <c r="H211" s="303">
        <f t="shared" si="27"/>
        <v>2.5021952093662776</v>
      </c>
    </row>
    <row r="212" spans="1:8" x14ac:dyDescent="0.25">
      <c r="A212" s="291">
        <v>207</v>
      </c>
      <c r="B212" s="292">
        <f t="shared" si="21"/>
        <v>2441.3958333333335</v>
      </c>
      <c r="C212" s="285">
        <f t="shared" si="22"/>
        <v>51.944592198581631</v>
      </c>
      <c r="D212" s="286">
        <f t="shared" si="23"/>
        <v>2.1276595744680771</v>
      </c>
      <c r="E212" s="295">
        <f t="shared" si="24"/>
        <v>48</v>
      </c>
      <c r="F212" s="278">
        <f t="shared" si="25"/>
        <v>5.2429023697186494E-2</v>
      </c>
      <c r="G212" s="302">
        <f t="shared" si="26"/>
        <v>1</v>
      </c>
      <c r="H212" s="303">
        <f t="shared" si="27"/>
        <v>248.00215040917504</v>
      </c>
    </row>
    <row r="213" spans="1:8" x14ac:dyDescent="0.25">
      <c r="A213" s="291">
        <v>208</v>
      </c>
      <c r="B213" s="292">
        <f t="shared" si="21"/>
        <v>2493.3404255319151</v>
      </c>
      <c r="C213" s="285">
        <f t="shared" si="22"/>
        <v>54.20305272895439</v>
      </c>
      <c r="D213" s="286">
        <f t="shared" si="23"/>
        <v>2.1739130434782483</v>
      </c>
      <c r="E213" s="295">
        <f t="shared" si="24"/>
        <v>47</v>
      </c>
      <c r="F213" s="278">
        <f t="shared" si="25"/>
        <v>5.1336752369024907E-2</v>
      </c>
      <c r="G213" s="302">
        <f t="shared" si="26"/>
        <v>1</v>
      </c>
      <c r="H213" s="303">
        <f t="shared" si="27"/>
        <v>237.50210560898387</v>
      </c>
    </row>
    <row r="214" spans="1:8" x14ac:dyDescent="0.25">
      <c r="A214" s="291">
        <v>209</v>
      </c>
      <c r="B214" s="292">
        <f t="shared" si="21"/>
        <v>2547.5434782608695</v>
      </c>
      <c r="C214" s="285">
        <f t="shared" si="22"/>
        <v>56.61207729468606</v>
      </c>
      <c r="D214" s="286">
        <f t="shared" si="23"/>
        <v>2.2222222222222143</v>
      </c>
      <c r="E214" s="295">
        <f t="shared" si="24"/>
        <v>46</v>
      </c>
      <c r="F214" s="278">
        <f t="shared" si="25"/>
        <v>5.024448104268231E-2</v>
      </c>
      <c r="G214" s="302">
        <f t="shared" si="26"/>
        <v>1</v>
      </c>
      <c r="H214" s="303">
        <f t="shared" si="27"/>
        <v>227.00206080879281</v>
      </c>
    </row>
    <row r="215" spans="1:8" x14ac:dyDescent="0.25">
      <c r="A215" s="291">
        <v>210</v>
      </c>
      <c r="B215" s="292">
        <f t="shared" si="21"/>
        <v>2604.1555555555556</v>
      </c>
      <c r="C215" s="285">
        <f t="shared" si="22"/>
        <v>59.185353535353443</v>
      </c>
      <c r="D215" s="286">
        <f t="shared" si="23"/>
        <v>2.2727272727272707</v>
      </c>
      <c r="E215" s="295">
        <f t="shared" si="24"/>
        <v>45</v>
      </c>
      <c r="F215" s="278">
        <f t="shared" si="25"/>
        <v>4.9152209716339712E-2</v>
      </c>
      <c r="G215" s="302">
        <f t="shared" si="26"/>
        <v>1</v>
      </c>
      <c r="H215" s="303">
        <f t="shared" si="27"/>
        <v>216.50201600860163</v>
      </c>
    </row>
    <row r="216" spans="1:8" x14ac:dyDescent="0.25">
      <c r="A216" s="291">
        <v>211</v>
      </c>
      <c r="B216" s="292">
        <f t="shared" si="21"/>
        <v>2663.340909090909</v>
      </c>
      <c r="C216" s="285">
        <f t="shared" si="22"/>
        <v>61.938160676532789</v>
      </c>
      <c r="D216" s="286">
        <f t="shared" si="23"/>
        <v>2.3255813953488413</v>
      </c>
      <c r="E216" s="295">
        <f t="shared" si="24"/>
        <v>44</v>
      </c>
      <c r="F216" s="278">
        <f t="shared" si="25"/>
        <v>4.8059938389997114E-2</v>
      </c>
      <c r="G216" s="302">
        <f t="shared" si="26"/>
        <v>1</v>
      </c>
      <c r="H216" s="303">
        <f t="shared" si="27"/>
        <v>206.00197120841051</v>
      </c>
    </row>
    <row r="217" spans="1:8" x14ac:dyDescent="0.25">
      <c r="A217" s="291">
        <v>212</v>
      </c>
      <c r="B217" s="292">
        <f t="shared" si="21"/>
        <v>2725.2790697674418</v>
      </c>
      <c r="C217" s="285">
        <f t="shared" si="22"/>
        <v>64.887596899224718</v>
      </c>
      <c r="D217" s="286">
        <f t="shared" si="23"/>
        <v>2.3809523809523725</v>
      </c>
      <c r="E217" s="295">
        <f t="shared" si="24"/>
        <v>43</v>
      </c>
      <c r="F217" s="278">
        <f t="shared" si="25"/>
        <v>4.6967667061835527E-2</v>
      </c>
      <c r="G217" s="302">
        <f t="shared" si="26"/>
        <v>1</v>
      </c>
      <c r="H217" s="303">
        <f t="shared" si="27"/>
        <v>195.50192640821933</v>
      </c>
    </row>
    <row r="218" spans="1:8" x14ac:dyDescent="0.25">
      <c r="A218" s="291">
        <v>213</v>
      </c>
      <c r="B218" s="292">
        <f t="shared" si="21"/>
        <v>2790.1666666666665</v>
      </c>
      <c r="C218" s="285">
        <f t="shared" si="22"/>
        <v>68.052845528455236</v>
      </c>
      <c r="D218" s="286">
        <f t="shared" si="23"/>
        <v>2.4390243902439046</v>
      </c>
      <c r="E218" s="295">
        <f t="shared" si="24"/>
        <v>42</v>
      </c>
      <c r="F218" s="278">
        <f t="shared" si="25"/>
        <v>4.587539573549293E-2</v>
      </c>
      <c r="G218" s="302">
        <f t="shared" si="26"/>
        <v>1</v>
      </c>
      <c r="H218" s="303">
        <f t="shared" si="27"/>
        <v>185.00188160802821</v>
      </c>
    </row>
    <row r="219" spans="1:8" x14ac:dyDescent="0.25">
      <c r="A219" s="291">
        <v>214</v>
      </c>
      <c r="B219" s="292">
        <f t="shared" si="21"/>
        <v>2858.2195121951218</v>
      </c>
      <c r="C219" s="285">
        <f t="shared" si="22"/>
        <v>71.45548780487843</v>
      </c>
      <c r="D219" s="286">
        <f t="shared" si="23"/>
        <v>2.5000000000000133</v>
      </c>
      <c r="E219" s="295">
        <f t="shared" si="24"/>
        <v>41</v>
      </c>
      <c r="F219" s="278">
        <f t="shared" si="25"/>
        <v>4.4783124409150332E-2</v>
      </c>
      <c r="G219" s="302">
        <f t="shared" si="26"/>
        <v>1</v>
      </c>
      <c r="H219" s="303">
        <f t="shared" si="27"/>
        <v>174.50183680783709</v>
      </c>
    </row>
    <row r="220" spans="1:8" x14ac:dyDescent="0.25">
      <c r="A220" s="291">
        <v>215</v>
      </c>
      <c r="B220" s="292">
        <f t="shared" si="21"/>
        <v>2929.6750000000002</v>
      </c>
      <c r="C220" s="285">
        <f t="shared" si="22"/>
        <v>75.119871794871415</v>
      </c>
      <c r="D220" s="286">
        <f t="shared" si="23"/>
        <v>2.564102564102555</v>
      </c>
      <c r="E220" s="295">
        <f t="shared" si="24"/>
        <v>40</v>
      </c>
      <c r="F220" s="278">
        <f t="shared" si="25"/>
        <v>4.3690853080988745E-2</v>
      </c>
      <c r="G220" s="302">
        <f t="shared" si="26"/>
        <v>1</v>
      </c>
      <c r="H220" s="303">
        <f t="shared" si="27"/>
        <v>164.00179200764586</v>
      </c>
    </row>
    <row r="221" spans="1:8" x14ac:dyDescent="0.25">
      <c r="A221" s="291">
        <v>216</v>
      </c>
      <c r="B221" s="292">
        <f t="shared" si="21"/>
        <v>3004.7948717948716</v>
      </c>
      <c r="C221" s="285">
        <f t="shared" si="22"/>
        <v>79.073549257760078</v>
      </c>
      <c r="D221" s="286">
        <f t="shared" si="23"/>
        <v>2.6315789473684292</v>
      </c>
      <c r="E221" s="295">
        <f t="shared" si="24"/>
        <v>39</v>
      </c>
      <c r="F221" s="278">
        <f t="shared" si="25"/>
        <v>4.2598581754646148E-2</v>
      </c>
      <c r="G221" s="302">
        <f t="shared" si="26"/>
        <v>1</v>
      </c>
      <c r="H221" s="303">
        <f t="shared" si="27"/>
        <v>153.5017472074548</v>
      </c>
    </row>
    <row r="222" spans="1:8" x14ac:dyDescent="0.25">
      <c r="A222" s="291">
        <v>217</v>
      </c>
      <c r="B222" s="292">
        <f t="shared" si="21"/>
        <v>3083.8684210526317</v>
      </c>
      <c r="C222" s="285">
        <f t="shared" si="22"/>
        <v>83.347795163584578</v>
      </c>
      <c r="D222" s="286">
        <f t="shared" si="23"/>
        <v>2.7027027027026973</v>
      </c>
      <c r="E222" s="295">
        <f t="shared" si="24"/>
        <v>38</v>
      </c>
      <c r="F222" s="278">
        <f t="shared" si="25"/>
        <v>4.1506310426484561E-2</v>
      </c>
      <c r="G222" s="302">
        <f t="shared" si="26"/>
        <v>1</v>
      </c>
      <c r="H222" s="303">
        <f t="shared" si="27"/>
        <v>143.00170240726356</v>
      </c>
    </row>
    <row r="223" spans="1:8" x14ac:dyDescent="0.25">
      <c r="A223" s="291">
        <v>218</v>
      </c>
      <c r="B223" s="292">
        <f t="shared" si="21"/>
        <v>3167.2162162162163</v>
      </c>
      <c r="C223" s="285">
        <f t="shared" si="22"/>
        <v>87.97822822822809</v>
      </c>
      <c r="D223" s="286">
        <f t="shared" si="23"/>
        <v>2.7777777777777679</v>
      </c>
      <c r="E223" s="295">
        <f t="shared" si="24"/>
        <v>37</v>
      </c>
      <c r="F223" s="278">
        <f t="shared" si="25"/>
        <v>4.0414039100141963E-2</v>
      </c>
      <c r="G223" s="302">
        <f t="shared" si="26"/>
        <v>1</v>
      </c>
      <c r="H223" s="303">
        <f t="shared" si="27"/>
        <v>132.50165760707245</v>
      </c>
    </row>
    <row r="224" spans="1:8" x14ac:dyDescent="0.25">
      <c r="A224" s="291">
        <v>219</v>
      </c>
      <c r="B224" s="292">
        <f t="shared" si="21"/>
        <v>3255.1944444444443</v>
      </c>
      <c r="C224" s="285">
        <f t="shared" si="22"/>
        <v>93.005555555555475</v>
      </c>
      <c r="D224" s="286">
        <f t="shared" si="23"/>
        <v>2.857142857142847</v>
      </c>
      <c r="E224" s="295">
        <f t="shared" si="24"/>
        <v>36</v>
      </c>
      <c r="F224" s="278">
        <f t="shared" si="25"/>
        <v>3.9321767773799365E-2</v>
      </c>
      <c r="G224" s="302">
        <f t="shared" si="26"/>
        <v>1</v>
      </c>
      <c r="H224" s="303">
        <f t="shared" si="27"/>
        <v>122.00161280688133</v>
      </c>
    </row>
    <row r="225" spans="1:8" x14ac:dyDescent="0.25">
      <c r="A225" s="291">
        <v>220</v>
      </c>
      <c r="B225" s="292">
        <f t="shared" si="21"/>
        <v>3348.2</v>
      </c>
      <c r="C225" s="285">
        <f t="shared" si="22"/>
        <v>98.476470588235316</v>
      </c>
      <c r="D225" s="286">
        <f t="shared" si="23"/>
        <v>2.941176470588247</v>
      </c>
      <c r="E225" s="295">
        <f t="shared" si="24"/>
        <v>35</v>
      </c>
      <c r="F225" s="278">
        <f t="shared" si="25"/>
        <v>3.8229496445637778E-2</v>
      </c>
      <c r="G225" s="302">
        <f t="shared" si="26"/>
        <v>1</v>
      </c>
      <c r="H225" s="303">
        <f t="shared" si="27"/>
        <v>111.50156800669021</v>
      </c>
    </row>
    <row r="226" spans="1:8" x14ac:dyDescent="0.25">
      <c r="A226" s="291">
        <v>221</v>
      </c>
      <c r="B226" s="292">
        <f t="shared" si="21"/>
        <v>3446.6764705882351</v>
      </c>
      <c r="C226" s="285">
        <f t="shared" si="22"/>
        <v>104.44474153297688</v>
      </c>
      <c r="D226" s="286">
        <f t="shared" si="23"/>
        <v>3.0303030303030276</v>
      </c>
      <c r="E226" s="295">
        <f t="shared" si="24"/>
        <v>34</v>
      </c>
      <c r="F226" s="278">
        <f t="shared" si="25"/>
        <v>3.7137225119295181E-2</v>
      </c>
      <c r="G226" s="302">
        <f t="shared" si="26"/>
        <v>1</v>
      </c>
      <c r="H226" s="303">
        <f t="shared" si="27"/>
        <v>101.00152320649903</v>
      </c>
    </row>
    <row r="227" spans="1:8" x14ac:dyDescent="0.25">
      <c r="A227" s="291">
        <v>222</v>
      </c>
      <c r="B227" s="292">
        <f t="shared" si="21"/>
        <v>3551.121212121212</v>
      </c>
      <c r="C227" s="285">
        <f t="shared" si="22"/>
        <v>110.97253787878799</v>
      </c>
      <c r="D227" s="286">
        <f t="shared" si="23"/>
        <v>3.125</v>
      </c>
      <c r="E227" s="295">
        <f t="shared" si="24"/>
        <v>33</v>
      </c>
      <c r="F227" s="278">
        <f t="shared" si="25"/>
        <v>3.6044953792952583E-2</v>
      </c>
      <c r="G227" s="302">
        <f t="shared" si="26"/>
        <v>1</v>
      </c>
      <c r="H227" s="303">
        <f t="shared" si="27"/>
        <v>90.501478406307854</v>
      </c>
    </row>
    <row r="228" spans="1:8" x14ac:dyDescent="0.25">
      <c r="A228" s="291">
        <v>223</v>
      </c>
      <c r="B228" s="292">
        <f t="shared" si="21"/>
        <v>3662.09375</v>
      </c>
      <c r="C228" s="285">
        <f t="shared" si="22"/>
        <v>118.1320564516127</v>
      </c>
      <c r="D228" s="286">
        <f t="shared" si="23"/>
        <v>3.2258064516129004</v>
      </c>
      <c r="E228" s="295">
        <f t="shared" si="24"/>
        <v>32</v>
      </c>
      <c r="F228" s="278">
        <f t="shared" si="25"/>
        <v>3.4952682464790996E-2</v>
      </c>
      <c r="G228" s="302">
        <f t="shared" si="26"/>
        <v>1</v>
      </c>
      <c r="H228" s="303">
        <f t="shared" si="27"/>
        <v>80.001433606116734</v>
      </c>
    </row>
    <row r="229" spans="1:8" x14ac:dyDescent="0.25">
      <c r="A229" s="291">
        <v>224</v>
      </c>
      <c r="B229" s="292">
        <f t="shared" si="21"/>
        <v>3780.2258064516127</v>
      </c>
      <c r="C229" s="285">
        <f t="shared" si="22"/>
        <v>126.00752688172042</v>
      </c>
      <c r="D229" s="286">
        <f t="shared" si="23"/>
        <v>3.3333333333333437</v>
      </c>
      <c r="E229" s="295">
        <f t="shared" si="24"/>
        <v>31</v>
      </c>
      <c r="F229" s="278">
        <f t="shared" si="25"/>
        <v>3.3860411138448399E-2</v>
      </c>
      <c r="G229" s="302">
        <f t="shared" si="26"/>
        <v>1</v>
      </c>
      <c r="H229" s="303">
        <f t="shared" si="27"/>
        <v>69.501388805925615</v>
      </c>
    </row>
    <row r="230" spans="1:8" x14ac:dyDescent="0.25">
      <c r="A230" s="291">
        <v>225</v>
      </c>
      <c r="B230" s="292">
        <f t="shared" si="21"/>
        <v>3906.2333333333331</v>
      </c>
      <c r="C230" s="285">
        <f t="shared" si="22"/>
        <v>134.69770114942548</v>
      </c>
      <c r="D230" s="286">
        <f t="shared" si="23"/>
        <v>3.4482758620689724</v>
      </c>
      <c r="E230" s="295">
        <f t="shared" si="24"/>
        <v>30</v>
      </c>
      <c r="F230" s="278">
        <f t="shared" si="25"/>
        <v>3.2768139811196306E-2</v>
      </c>
      <c r="G230" s="302">
        <f t="shared" si="26"/>
        <v>1</v>
      </c>
      <c r="H230" s="303">
        <f t="shared" si="27"/>
        <v>59.001344005734438</v>
      </c>
    </row>
    <row r="231" spans="1:8" x14ac:dyDescent="0.25">
      <c r="A231" s="291">
        <v>226</v>
      </c>
      <c r="B231" s="292">
        <f t="shared" si="21"/>
        <v>4040.9310344827586</v>
      </c>
      <c r="C231" s="285">
        <f t="shared" si="22"/>
        <v>144.31896551724139</v>
      </c>
      <c r="D231" s="286">
        <f t="shared" si="23"/>
        <v>3.5714285714285809</v>
      </c>
      <c r="E231" s="295">
        <f t="shared" si="24"/>
        <v>29</v>
      </c>
      <c r="F231" s="278">
        <f t="shared" si="25"/>
        <v>3.1675868483944214E-2</v>
      </c>
      <c r="G231" s="302">
        <f t="shared" si="26"/>
        <v>1</v>
      </c>
      <c r="H231" s="303">
        <f t="shared" si="27"/>
        <v>48.501299205543262</v>
      </c>
    </row>
    <row r="232" spans="1:8" x14ac:dyDescent="0.25">
      <c r="A232" s="291">
        <v>227</v>
      </c>
      <c r="B232" s="292">
        <f t="shared" si="21"/>
        <v>4185.25</v>
      </c>
      <c r="C232" s="285">
        <f t="shared" si="22"/>
        <v>155.00925925925912</v>
      </c>
      <c r="D232" s="286">
        <f t="shared" si="23"/>
        <v>3.7037037037036979</v>
      </c>
      <c r="E232" s="295">
        <f t="shared" si="24"/>
        <v>28</v>
      </c>
      <c r="F232" s="278">
        <f t="shared" si="25"/>
        <v>3.0583597156692122E-2</v>
      </c>
      <c r="G232" s="302">
        <f t="shared" si="26"/>
        <v>1</v>
      </c>
      <c r="H232" s="303">
        <f t="shared" si="27"/>
        <v>38.001254405352142</v>
      </c>
    </row>
    <row r="233" spans="1:8" x14ac:dyDescent="0.25">
      <c r="A233" s="291">
        <v>228</v>
      </c>
      <c r="B233" s="292">
        <f t="shared" si="21"/>
        <v>4340.2592592592591</v>
      </c>
      <c r="C233" s="285">
        <f t="shared" si="22"/>
        <v>166.9330484330485</v>
      </c>
      <c r="D233" s="286">
        <f t="shared" si="23"/>
        <v>3.8461538461538547</v>
      </c>
      <c r="E233" s="295">
        <f t="shared" si="24"/>
        <v>27</v>
      </c>
      <c r="F233" s="278">
        <f t="shared" si="25"/>
        <v>2.9491325829440029E-2</v>
      </c>
      <c r="G233" s="302">
        <f t="shared" si="26"/>
        <v>1</v>
      </c>
      <c r="H233" s="303">
        <f t="shared" si="27"/>
        <v>27.501209605160966</v>
      </c>
    </row>
    <row r="234" spans="1:8" x14ac:dyDescent="0.25">
      <c r="A234" s="291">
        <v>229</v>
      </c>
      <c r="B234" s="292">
        <f t="shared" si="21"/>
        <v>4507.1923076923076</v>
      </c>
      <c r="C234" s="285">
        <f t="shared" si="22"/>
        <v>180.28769230769194</v>
      </c>
      <c r="D234" s="286">
        <f t="shared" si="23"/>
        <v>3.9999999999999813</v>
      </c>
      <c r="E234" s="295">
        <f t="shared" si="24"/>
        <v>26</v>
      </c>
      <c r="F234" s="278">
        <f t="shared" si="25"/>
        <v>2.8399054503097432E-2</v>
      </c>
      <c r="G234" s="302">
        <f t="shared" si="26"/>
        <v>1</v>
      </c>
      <c r="H234" s="303">
        <f t="shared" si="27"/>
        <v>17.001164804969847</v>
      </c>
    </row>
    <row r="235" spans="1:8" x14ac:dyDescent="0.25">
      <c r="A235" s="291">
        <v>230</v>
      </c>
      <c r="B235" s="292">
        <f t="shared" si="21"/>
        <v>4687.4799999999996</v>
      </c>
      <c r="C235" s="285">
        <f t="shared" si="22"/>
        <v>195.31166666666741</v>
      </c>
      <c r="D235" s="286">
        <f t="shared" si="23"/>
        <v>4.1666666666666741</v>
      </c>
      <c r="E235" s="295">
        <f t="shared" si="24"/>
        <v>25</v>
      </c>
      <c r="F235" s="278">
        <f t="shared" si="25"/>
        <v>2.7306783175845339E-2</v>
      </c>
      <c r="G235" s="302">
        <f t="shared" si="26"/>
        <v>1</v>
      </c>
      <c r="H235" s="303">
        <f t="shared" si="27"/>
        <v>6.501120004778727</v>
      </c>
    </row>
    <row r="236" spans="1:8" x14ac:dyDescent="0.25">
      <c r="A236" s="291">
        <v>231</v>
      </c>
      <c r="B236" s="292">
        <f t="shared" si="21"/>
        <v>4882.791666666667</v>
      </c>
      <c r="C236" s="285">
        <f t="shared" si="22"/>
        <v>212.29528985507204</v>
      </c>
      <c r="D236" s="286">
        <f t="shared" si="23"/>
        <v>4.3478260869565188</v>
      </c>
      <c r="E236" s="295">
        <f t="shared" si="24"/>
        <v>24</v>
      </c>
      <c r="F236" s="278">
        <f t="shared" si="25"/>
        <v>2.6214511848593247E-2</v>
      </c>
      <c r="G236" s="302">
        <f t="shared" si="26"/>
        <v>0</v>
      </c>
      <c r="H236" s="303">
        <f t="shared" si="27"/>
        <v>252.00107520458752</v>
      </c>
    </row>
    <row r="237" spans="1:8" x14ac:dyDescent="0.25">
      <c r="A237" s="291">
        <v>232</v>
      </c>
      <c r="B237" s="292">
        <f t="shared" si="21"/>
        <v>5095.086956521739</v>
      </c>
      <c r="C237" s="285">
        <f t="shared" si="22"/>
        <v>231.594861660079</v>
      </c>
      <c r="D237" s="286">
        <f t="shared" si="23"/>
        <v>4.5454545454545414</v>
      </c>
      <c r="E237" s="295">
        <f t="shared" si="24"/>
        <v>23</v>
      </c>
      <c r="F237" s="278">
        <f t="shared" si="25"/>
        <v>2.5122240521341155E-2</v>
      </c>
      <c r="G237" s="302">
        <f t="shared" si="26"/>
        <v>0</v>
      </c>
      <c r="H237" s="303">
        <f t="shared" si="27"/>
        <v>241.5010304043964</v>
      </c>
    </row>
    <row r="238" spans="1:8" x14ac:dyDescent="0.25">
      <c r="A238" s="291">
        <v>233</v>
      </c>
      <c r="B238" s="292">
        <f t="shared" si="21"/>
        <v>5326.681818181818</v>
      </c>
      <c r="C238" s="285">
        <f t="shared" si="22"/>
        <v>253.65151515151501</v>
      </c>
      <c r="D238" s="286">
        <f t="shared" si="23"/>
        <v>4.7619047619047672</v>
      </c>
      <c r="E238" s="295">
        <f t="shared" si="24"/>
        <v>22</v>
      </c>
      <c r="F238" s="278">
        <f t="shared" si="25"/>
        <v>2.4029969194998557E-2</v>
      </c>
      <c r="G238" s="302">
        <f t="shared" si="26"/>
        <v>0</v>
      </c>
      <c r="H238" s="303">
        <f t="shared" si="27"/>
        <v>231.00098560420525</v>
      </c>
    </row>
    <row r="239" spans="1:8" x14ac:dyDescent="0.25">
      <c r="A239" s="291">
        <v>234</v>
      </c>
      <c r="B239" s="292">
        <f t="shared" si="21"/>
        <v>5580.333333333333</v>
      </c>
      <c r="C239" s="285">
        <f t="shared" si="22"/>
        <v>279.01666666666733</v>
      </c>
      <c r="D239" s="286">
        <f t="shared" si="23"/>
        <v>5.0000000000000044</v>
      </c>
      <c r="E239" s="295">
        <f t="shared" si="24"/>
        <v>21</v>
      </c>
      <c r="F239" s="278">
        <f t="shared" si="25"/>
        <v>2.2937697867746465E-2</v>
      </c>
      <c r="G239" s="302">
        <f t="shared" si="26"/>
        <v>0</v>
      </c>
      <c r="H239" s="303">
        <f t="shared" si="27"/>
        <v>220.50094080401411</v>
      </c>
    </row>
    <row r="240" spans="1:8" x14ac:dyDescent="0.25">
      <c r="A240" s="291">
        <v>235</v>
      </c>
      <c r="B240" s="292">
        <f t="shared" si="21"/>
        <v>5859.35</v>
      </c>
      <c r="C240" s="285">
        <f t="shared" si="22"/>
        <v>308.38684210526299</v>
      </c>
      <c r="D240" s="286">
        <f t="shared" si="23"/>
        <v>5.2631578947368363</v>
      </c>
      <c r="E240" s="295">
        <f t="shared" si="24"/>
        <v>20</v>
      </c>
      <c r="F240" s="278">
        <f t="shared" si="25"/>
        <v>2.1845426540494373E-2</v>
      </c>
      <c r="G240" s="302">
        <f t="shared" si="26"/>
        <v>0</v>
      </c>
      <c r="H240" s="303">
        <f t="shared" si="27"/>
        <v>210.00089600382293</v>
      </c>
    </row>
    <row r="241" spans="1:8" x14ac:dyDescent="0.25">
      <c r="A241" s="291">
        <v>236</v>
      </c>
      <c r="B241" s="292">
        <f t="shared" si="21"/>
        <v>6167.7368421052633</v>
      </c>
      <c r="C241" s="285">
        <f t="shared" si="22"/>
        <v>342.65204678362534</v>
      </c>
      <c r="D241" s="286">
        <f t="shared" si="23"/>
        <v>5.555555555555558</v>
      </c>
      <c r="E241" s="295">
        <f t="shared" si="24"/>
        <v>19</v>
      </c>
      <c r="F241" s="278">
        <f t="shared" si="25"/>
        <v>2.075315521324228E-2</v>
      </c>
      <c r="G241" s="302">
        <f t="shared" si="26"/>
        <v>0</v>
      </c>
      <c r="H241" s="303">
        <f t="shared" si="27"/>
        <v>199.50085120363178</v>
      </c>
    </row>
    <row r="242" spans="1:8" x14ac:dyDescent="0.25">
      <c r="A242" s="291">
        <v>237</v>
      </c>
      <c r="B242" s="292">
        <f t="shared" si="21"/>
        <v>6510.3888888888887</v>
      </c>
      <c r="C242" s="285">
        <f t="shared" si="22"/>
        <v>382.96405228758158</v>
      </c>
      <c r="D242" s="286">
        <f t="shared" si="23"/>
        <v>5.8823529411764719</v>
      </c>
      <c r="E242" s="295">
        <f t="shared" si="24"/>
        <v>18</v>
      </c>
      <c r="F242" s="278">
        <f t="shared" si="25"/>
        <v>1.9660883886899683E-2</v>
      </c>
      <c r="G242" s="302">
        <f t="shared" si="26"/>
        <v>0</v>
      </c>
      <c r="H242" s="303">
        <f t="shared" si="27"/>
        <v>189.00080640344066</v>
      </c>
    </row>
    <row r="243" spans="1:8" x14ac:dyDescent="0.25">
      <c r="A243" s="291">
        <v>238</v>
      </c>
      <c r="B243" s="292">
        <f t="shared" si="21"/>
        <v>6893.3529411764703</v>
      </c>
      <c r="C243" s="285">
        <f t="shared" si="22"/>
        <v>430.83455882352973</v>
      </c>
      <c r="D243" s="286">
        <f t="shared" si="23"/>
        <v>6.25</v>
      </c>
      <c r="E243" s="295">
        <f t="shared" si="24"/>
        <v>17</v>
      </c>
      <c r="F243" s="278">
        <f t="shared" si="25"/>
        <v>1.856861255964759E-2</v>
      </c>
      <c r="G243" s="302">
        <f t="shared" si="26"/>
        <v>0</v>
      </c>
      <c r="H243" s="303">
        <f t="shared" si="27"/>
        <v>178.50076160324952</v>
      </c>
    </row>
    <row r="244" spans="1:8" x14ac:dyDescent="0.25">
      <c r="A244" s="291">
        <v>239</v>
      </c>
      <c r="B244" s="292">
        <f t="shared" si="21"/>
        <v>7324.1875</v>
      </c>
      <c r="C244" s="285">
        <f t="shared" si="22"/>
        <v>488.27916666666624</v>
      </c>
      <c r="D244" s="286">
        <f t="shared" si="23"/>
        <v>6.6666666666666652</v>
      </c>
      <c r="E244" s="295">
        <f t="shared" si="24"/>
        <v>16</v>
      </c>
      <c r="F244" s="278">
        <f t="shared" si="25"/>
        <v>1.7476341232395498E-2</v>
      </c>
      <c r="G244" s="302">
        <f t="shared" si="26"/>
        <v>0</v>
      </c>
      <c r="H244" s="303">
        <f t="shared" si="27"/>
        <v>168.00071680305837</v>
      </c>
    </row>
    <row r="245" spans="1:8" x14ac:dyDescent="0.25">
      <c r="A245" s="291">
        <v>240</v>
      </c>
      <c r="B245" s="292">
        <f t="shared" si="21"/>
        <v>7812.4666666666662</v>
      </c>
      <c r="C245" s="285">
        <f t="shared" si="22"/>
        <v>558.03333333333376</v>
      </c>
      <c r="D245" s="286">
        <f t="shared" si="23"/>
        <v>7.1428571428571397</v>
      </c>
      <c r="E245" s="295">
        <f t="shared" si="24"/>
        <v>15</v>
      </c>
      <c r="F245" s="278">
        <f t="shared" si="25"/>
        <v>1.6384069905598153E-2</v>
      </c>
      <c r="G245" s="302">
        <f t="shared" si="26"/>
        <v>0</v>
      </c>
      <c r="H245" s="303">
        <f t="shared" si="27"/>
        <v>157.50067200286722</v>
      </c>
    </row>
    <row r="246" spans="1:8" x14ac:dyDescent="0.25">
      <c r="A246" s="291">
        <v>241</v>
      </c>
      <c r="B246" s="292">
        <f t="shared" si="21"/>
        <v>8370.5</v>
      </c>
      <c r="C246" s="285">
        <f t="shared" si="22"/>
        <v>643.88461538461524</v>
      </c>
      <c r="D246" s="286">
        <f t="shared" si="23"/>
        <v>7.6923076923076872</v>
      </c>
      <c r="E246" s="295">
        <f t="shared" si="24"/>
        <v>14</v>
      </c>
      <c r="F246" s="278">
        <f t="shared" si="25"/>
        <v>1.5291798578346061E-2</v>
      </c>
      <c r="G246" s="302">
        <f t="shared" si="26"/>
        <v>0</v>
      </c>
      <c r="H246" s="303">
        <f t="shared" si="27"/>
        <v>147.00062720267607</v>
      </c>
    </row>
    <row r="247" spans="1:8" x14ac:dyDescent="0.25">
      <c r="A247" s="291">
        <v>242</v>
      </c>
      <c r="B247" s="292">
        <f t="shared" si="21"/>
        <v>9014.3846153846152</v>
      </c>
      <c r="C247" s="285">
        <f t="shared" si="22"/>
        <v>751.19871794871869</v>
      </c>
      <c r="D247" s="286">
        <f t="shared" si="23"/>
        <v>8.3333333333333481</v>
      </c>
      <c r="E247" s="295">
        <f t="shared" si="24"/>
        <v>13</v>
      </c>
      <c r="F247" s="278">
        <f t="shared" si="25"/>
        <v>1.4199527251548716E-2</v>
      </c>
      <c r="G247" s="302">
        <f t="shared" si="26"/>
        <v>0</v>
      </c>
      <c r="H247" s="303">
        <f t="shared" si="27"/>
        <v>136.50058240248492</v>
      </c>
    </row>
    <row r="248" spans="1:8" x14ac:dyDescent="0.25">
      <c r="A248" s="291">
        <v>243</v>
      </c>
      <c r="B248" s="292">
        <f t="shared" si="21"/>
        <v>9765.5833333333339</v>
      </c>
      <c r="C248" s="285">
        <f t="shared" si="22"/>
        <v>887.78030303030209</v>
      </c>
      <c r="D248" s="286">
        <f t="shared" si="23"/>
        <v>9.0909090909090828</v>
      </c>
      <c r="E248" s="295">
        <f t="shared" si="24"/>
        <v>12</v>
      </c>
      <c r="F248" s="278">
        <f t="shared" si="25"/>
        <v>1.3107255924296624E-2</v>
      </c>
      <c r="G248" s="302">
        <f t="shared" si="26"/>
        <v>0</v>
      </c>
      <c r="H248" s="303">
        <f t="shared" si="27"/>
        <v>126.00053760229376</v>
      </c>
    </row>
    <row r="249" spans="1:8" x14ac:dyDescent="0.25">
      <c r="A249" s="291">
        <v>244</v>
      </c>
      <c r="B249" s="292">
        <f t="shared" si="21"/>
        <v>10653.363636363636</v>
      </c>
      <c r="C249" s="285">
        <f t="shared" si="22"/>
        <v>1065.3363636363647</v>
      </c>
      <c r="D249" s="286">
        <f t="shared" si="23"/>
        <v>10.000000000000009</v>
      </c>
      <c r="E249" s="295">
        <f t="shared" si="24"/>
        <v>11</v>
      </c>
      <c r="F249" s="278">
        <f t="shared" si="25"/>
        <v>1.2014984597499279E-2</v>
      </c>
      <c r="G249" s="302">
        <f t="shared" si="26"/>
        <v>0</v>
      </c>
      <c r="H249" s="303">
        <f t="shared" si="27"/>
        <v>115.50049280210263</v>
      </c>
    </row>
    <row r="250" spans="1:8" x14ac:dyDescent="0.25">
      <c r="A250" s="291">
        <v>245</v>
      </c>
      <c r="B250" s="292">
        <f t="shared" si="21"/>
        <v>11718.7</v>
      </c>
      <c r="C250" s="285">
        <f t="shared" si="22"/>
        <v>1302.0777777777766</v>
      </c>
      <c r="D250" s="286">
        <f t="shared" si="23"/>
        <v>11.111111111111093</v>
      </c>
      <c r="E250" s="295">
        <f t="shared" si="24"/>
        <v>10</v>
      </c>
      <c r="F250" s="278">
        <f t="shared" si="25"/>
        <v>1.0922713270247186E-2</v>
      </c>
      <c r="G250" s="302">
        <f t="shared" si="26"/>
        <v>0</v>
      </c>
      <c r="H250" s="303">
        <f t="shared" si="27"/>
        <v>105.00044800191147</v>
      </c>
    </row>
    <row r="251" spans="1:8" x14ac:dyDescent="0.25">
      <c r="A251" s="291">
        <v>246</v>
      </c>
      <c r="B251" s="292">
        <f t="shared" si="21"/>
        <v>13020.777777777777</v>
      </c>
      <c r="C251" s="285">
        <f t="shared" si="22"/>
        <v>1627.5972222222226</v>
      </c>
      <c r="D251" s="286">
        <f t="shared" si="23"/>
        <v>12.5</v>
      </c>
      <c r="E251" s="295">
        <f t="shared" si="24"/>
        <v>9</v>
      </c>
      <c r="F251" s="278">
        <f t="shared" si="25"/>
        <v>9.8304419434498413E-3</v>
      </c>
      <c r="G251" s="302">
        <f t="shared" si="26"/>
        <v>0</v>
      </c>
      <c r="H251" s="303">
        <f t="shared" si="27"/>
        <v>94.500403201720331</v>
      </c>
    </row>
    <row r="252" spans="1:8" x14ac:dyDescent="0.25">
      <c r="A252" s="291">
        <v>247</v>
      </c>
      <c r="B252" s="292">
        <f t="shared" si="21"/>
        <v>14648.375</v>
      </c>
      <c r="C252" s="285">
        <f t="shared" si="22"/>
        <v>2092.625</v>
      </c>
      <c r="D252" s="286">
        <f t="shared" si="23"/>
        <v>14.285714285714279</v>
      </c>
      <c r="E252" s="295">
        <f t="shared" si="24"/>
        <v>8</v>
      </c>
      <c r="F252" s="278">
        <f t="shared" si="25"/>
        <v>8.738170616197749E-3</v>
      </c>
      <c r="G252" s="302">
        <f t="shared" si="26"/>
        <v>0</v>
      </c>
      <c r="H252" s="303">
        <f t="shared" si="27"/>
        <v>84.000358401529184</v>
      </c>
    </row>
    <row r="253" spans="1:8" x14ac:dyDescent="0.25">
      <c r="A253" s="291">
        <v>248</v>
      </c>
      <c r="B253" s="292">
        <f t="shared" si="21"/>
        <v>16741</v>
      </c>
      <c r="C253" s="285">
        <f t="shared" si="22"/>
        <v>2790.1666666666679</v>
      </c>
      <c r="D253" s="286">
        <f t="shared" si="23"/>
        <v>16.666666666666675</v>
      </c>
      <c r="E253" s="295">
        <f t="shared" si="24"/>
        <v>7</v>
      </c>
      <c r="F253" s="278">
        <f t="shared" si="25"/>
        <v>7.6458992891730304E-3</v>
      </c>
      <c r="G253" s="302">
        <f t="shared" si="26"/>
        <v>0</v>
      </c>
      <c r="H253" s="303">
        <f t="shared" si="27"/>
        <v>73.500313601338036</v>
      </c>
    </row>
    <row r="254" spans="1:8" x14ac:dyDescent="0.25">
      <c r="A254" s="291">
        <v>249</v>
      </c>
      <c r="B254" s="292">
        <f t="shared" si="21"/>
        <v>19531.166666666668</v>
      </c>
      <c r="C254" s="285">
        <f t="shared" si="22"/>
        <v>3906.2333333333336</v>
      </c>
      <c r="D254" s="286">
        <f t="shared" si="23"/>
        <v>19.999999999999996</v>
      </c>
      <c r="E254" s="295">
        <f t="shared" si="24"/>
        <v>6</v>
      </c>
      <c r="F254" s="278">
        <f t="shared" si="25"/>
        <v>6.5536279621483118E-3</v>
      </c>
      <c r="G254" s="302">
        <f t="shared" si="26"/>
        <v>0</v>
      </c>
      <c r="H254" s="303">
        <f t="shared" si="27"/>
        <v>63.000268801146881</v>
      </c>
    </row>
    <row r="255" spans="1:8" x14ac:dyDescent="0.25">
      <c r="A255" s="291">
        <v>250</v>
      </c>
      <c r="B255" s="292">
        <f t="shared" si="21"/>
        <v>23437.4</v>
      </c>
      <c r="C255" s="285">
        <f t="shared" si="22"/>
        <v>5859.3499999999985</v>
      </c>
      <c r="D255" s="286">
        <f t="shared" si="23"/>
        <v>25</v>
      </c>
      <c r="E255" s="295">
        <f t="shared" si="24"/>
        <v>5</v>
      </c>
      <c r="F255" s="278">
        <f t="shared" si="25"/>
        <v>5.4613566351235932E-3</v>
      </c>
      <c r="G255" s="302">
        <f t="shared" si="26"/>
        <v>0</v>
      </c>
      <c r="H255" s="303">
        <f t="shared" si="27"/>
        <v>52.500224000955733</v>
      </c>
    </row>
    <row r="256" spans="1:8" x14ac:dyDescent="0.25">
      <c r="A256" s="291">
        <v>251</v>
      </c>
      <c r="B256" s="292">
        <f t="shared" si="21"/>
        <v>29296.75</v>
      </c>
      <c r="C256" s="285">
        <f t="shared" si="22"/>
        <v>9765.5833333333358</v>
      </c>
      <c r="D256" s="286">
        <f t="shared" si="23"/>
        <v>33.33333333333335</v>
      </c>
      <c r="E256" s="295">
        <f t="shared" si="24"/>
        <v>4</v>
      </c>
      <c r="F256" s="278">
        <f t="shared" si="25"/>
        <v>4.3690853080988745E-3</v>
      </c>
      <c r="G256" s="302">
        <f t="shared" si="26"/>
        <v>0</v>
      </c>
      <c r="H256" s="303">
        <f t="shared" si="27"/>
        <v>42.000179200764592</v>
      </c>
    </row>
    <row r="257" spans="1:8" x14ac:dyDescent="0.25">
      <c r="A257" s="291">
        <v>252</v>
      </c>
      <c r="B257" s="292">
        <f t="shared" si="21"/>
        <v>39062.333333333336</v>
      </c>
      <c r="C257" s="285">
        <f t="shared" si="22"/>
        <v>19531.166666666664</v>
      </c>
      <c r="D257" s="286">
        <f t="shared" si="23"/>
        <v>50</v>
      </c>
      <c r="E257" s="295">
        <f t="shared" si="24"/>
        <v>3</v>
      </c>
      <c r="F257" s="278">
        <f t="shared" si="25"/>
        <v>3.2768139810741559E-3</v>
      </c>
      <c r="G257" s="302">
        <f t="shared" si="26"/>
        <v>0</v>
      </c>
      <c r="H257" s="303">
        <f t="shared" si="27"/>
        <v>31.50013440057344</v>
      </c>
    </row>
    <row r="258" spans="1:8" x14ac:dyDescent="0.25">
      <c r="A258" s="291">
        <v>253</v>
      </c>
      <c r="B258" s="292">
        <f t="shared" si="21"/>
        <v>58593.5</v>
      </c>
      <c r="C258" s="285">
        <f t="shared" si="22"/>
        <v>58593.5</v>
      </c>
      <c r="D258" s="286">
        <f t="shared" si="23"/>
        <v>100</v>
      </c>
      <c r="E258" s="295">
        <f t="shared" si="24"/>
        <v>2</v>
      </c>
      <c r="F258" s="278">
        <f t="shared" si="25"/>
        <v>2.1845426540494373E-3</v>
      </c>
      <c r="G258" s="302">
        <f t="shared" si="26"/>
        <v>0</v>
      </c>
      <c r="H258" s="303">
        <f t="shared" si="27"/>
        <v>21.000089600382296</v>
      </c>
    </row>
    <row r="259" spans="1:8" x14ac:dyDescent="0.25">
      <c r="A259" s="291">
        <v>254</v>
      </c>
      <c r="B259" s="292">
        <f t="shared" si="21"/>
        <v>117187</v>
      </c>
      <c r="C259" s="285" t="e">
        <f t="shared" si="22"/>
        <v>#DIV/0!</v>
      </c>
      <c r="D259" s="286" t="e">
        <f t="shared" si="23"/>
        <v>#DIV/0!</v>
      </c>
      <c r="E259" s="295">
        <f t="shared" si="24"/>
        <v>1</v>
      </c>
      <c r="F259" s="278">
        <f t="shared" si="25"/>
        <v>1.0922713270247186E-3</v>
      </c>
      <c r="G259" s="302">
        <f t="shared" si="26"/>
        <v>0</v>
      </c>
      <c r="H259" s="303">
        <f t="shared" si="27"/>
        <v>10.500044800191148</v>
      </c>
    </row>
    <row r="260" spans="1:8" ht="15.75" thickBot="1" x14ac:dyDescent="0.3">
      <c r="A260" s="293">
        <v>255</v>
      </c>
      <c r="B260" s="294" t="e">
        <f t="shared" si="21"/>
        <v>#DIV/0!</v>
      </c>
      <c r="C260" s="287" t="e">
        <f t="shared" si="22"/>
        <v>#DIV/0!</v>
      </c>
      <c r="D260" s="288" t="e">
        <f t="shared" si="23"/>
        <v>#DIV/0!</v>
      </c>
      <c r="E260" s="295" t="e">
        <f t="shared" si="24"/>
        <v>#DIV/0!</v>
      </c>
      <c r="F260" s="278" t="e">
        <f t="shared" si="25"/>
        <v>#DIV/0!</v>
      </c>
      <c r="G260" s="304" t="e">
        <f t="shared" si="26"/>
        <v>#DIV/0!</v>
      </c>
      <c r="H260" s="305" t="e">
        <f t="shared" si="27"/>
        <v>#DIV/0!</v>
      </c>
    </row>
  </sheetData>
  <mergeCells count="13">
    <mergeCell ref="M9:Q10"/>
    <mergeCell ref="C3:D3"/>
    <mergeCell ref="A3:A4"/>
    <mergeCell ref="B3:B4"/>
    <mergeCell ref="A2:D2"/>
    <mergeCell ref="G3:H3"/>
    <mergeCell ref="M2:Q3"/>
    <mergeCell ref="M4:Q5"/>
    <mergeCell ref="M7:N7"/>
    <mergeCell ref="M8:N8"/>
    <mergeCell ref="A1:H1"/>
    <mergeCell ref="E2:F2"/>
    <mergeCell ref="E3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Программа</vt:lpstr>
      <vt:lpstr>График оборотов</vt:lpstr>
      <vt:lpstr>Графики таблиц</vt:lpstr>
      <vt:lpstr>Проверка длины</vt:lpstr>
      <vt:lpstr>Проверка математики</vt:lpstr>
      <vt:lpstr>R21---RPM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2020-09-23T12:22:05Z</dcterms:modified>
</cp:coreProperties>
</file>